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UVB\Actief\Afdeling Uitvoering\B4K\BESt4kids\Sjablonen\voor website\"/>
    </mc:Choice>
  </mc:AlternateContent>
  <workbookProtection workbookAlgorithmName="SHA-512" workbookHashValue="rquG/eWUMpAl0nbetua0jtb72LdkqAtG1pjXvNPo66Rc/NkVKlyTwx021wc/DKkERlVSknd64I05UZ6MRKDLEQ==" workbookSaltValue="KumvSK3ozeZMiy4cmZqfiw==" workbookSpinCount="100000" lockStructure="1"/>
  <bookViews>
    <workbookView xWindow="0" yWindow="0" windowWidth="28800" windowHeight="12450" activeTab="1"/>
  </bookViews>
  <sheets>
    <sheet name="Reading guide" sheetId="7" r:id="rId1"/>
    <sheet name="Forecast October-December 2020" sheetId="1" r:id="rId2"/>
    <sheet name="Contribution (fee)" sheetId="3" r:id="rId3"/>
    <sheet name="Gegevens" sheetId="5" state="hidden" r:id="rId4"/>
  </sheets>
  <definedNames>
    <definedName name="_xlnm._FilterDatabase" localSheetId="1" hidden="1">'Forecast October-December 2020'!$A$9:$U$9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1" i="1" l="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508" i="1"/>
  <c r="S509" i="1"/>
  <c r="S510" i="1"/>
  <c r="S511" i="1"/>
  <c r="S512" i="1"/>
  <c r="S513" i="1"/>
  <c r="S514" i="1"/>
  <c r="S515" i="1"/>
  <c r="S516" i="1"/>
  <c r="S517" i="1"/>
  <c r="S518" i="1"/>
  <c r="S519" i="1"/>
  <c r="S520" i="1"/>
  <c r="S521" i="1"/>
  <c r="S522" i="1"/>
  <c r="S523" i="1"/>
  <c r="S524" i="1"/>
  <c r="S525" i="1"/>
  <c r="S526" i="1"/>
  <c r="S527" i="1"/>
  <c r="S528" i="1"/>
  <c r="S529" i="1"/>
  <c r="S530" i="1"/>
  <c r="S531" i="1"/>
  <c r="S532" i="1"/>
  <c r="S533" i="1"/>
  <c r="S534" i="1"/>
  <c r="S535" i="1"/>
  <c r="S536" i="1"/>
  <c r="S537" i="1"/>
  <c r="S538" i="1"/>
  <c r="S539" i="1"/>
  <c r="S540" i="1"/>
  <c r="S541" i="1"/>
  <c r="S542" i="1"/>
  <c r="S543" i="1"/>
  <c r="S544" i="1"/>
  <c r="S545" i="1"/>
  <c r="S546" i="1"/>
  <c r="S547" i="1"/>
  <c r="S548" i="1"/>
  <c r="S549" i="1"/>
  <c r="S550" i="1"/>
  <c r="S551" i="1"/>
  <c r="S552" i="1"/>
  <c r="S553" i="1"/>
  <c r="S554" i="1"/>
  <c r="S555" i="1"/>
  <c r="S556" i="1"/>
  <c r="S557" i="1"/>
  <c r="S558" i="1"/>
  <c r="S559" i="1"/>
  <c r="S560" i="1"/>
  <c r="S561" i="1"/>
  <c r="S562" i="1"/>
  <c r="S563" i="1"/>
  <c r="S564" i="1"/>
  <c r="S565" i="1"/>
  <c r="S566" i="1"/>
  <c r="S567" i="1"/>
  <c r="S568" i="1"/>
  <c r="S569" i="1"/>
  <c r="S570" i="1"/>
  <c r="S571" i="1"/>
  <c r="S572" i="1"/>
  <c r="S573" i="1"/>
  <c r="S574" i="1"/>
  <c r="S575" i="1"/>
  <c r="S576" i="1"/>
  <c r="S577" i="1"/>
  <c r="S578" i="1"/>
  <c r="S579" i="1"/>
  <c r="S580" i="1"/>
  <c r="S581" i="1"/>
  <c r="S582" i="1"/>
  <c r="S583" i="1"/>
  <c r="S584" i="1"/>
  <c r="S585" i="1"/>
  <c r="S586" i="1"/>
  <c r="S587" i="1"/>
  <c r="S588" i="1"/>
  <c r="S589" i="1"/>
  <c r="S590" i="1"/>
  <c r="S591" i="1"/>
  <c r="S592" i="1"/>
  <c r="S593" i="1"/>
  <c r="S594" i="1"/>
  <c r="S595" i="1"/>
  <c r="S596" i="1"/>
  <c r="S597" i="1"/>
  <c r="S598" i="1"/>
  <c r="S599" i="1"/>
  <c r="S600" i="1"/>
  <c r="S601" i="1"/>
  <c r="S602" i="1"/>
  <c r="S603" i="1"/>
  <c r="S604" i="1"/>
  <c r="S605" i="1"/>
  <c r="S606" i="1"/>
  <c r="S607" i="1"/>
  <c r="S608" i="1"/>
  <c r="S609" i="1"/>
  <c r="S610" i="1"/>
  <c r="S611" i="1"/>
  <c r="S612" i="1"/>
  <c r="S613" i="1"/>
  <c r="S614" i="1"/>
  <c r="S615" i="1"/>
  <c r="S616" i="1"/>
  <c r="S617" i="1"/>
  <c r="S618" i="1"/>
  <c r="S619" i="1"/>
  <c r="S620" i="1"/>
  <c r="S621" i="1"/>
  <c r="S622" i="1"/>
  <c r="S623" i="1"/>
  <c r="S624" i="1"/>
  <c r="S625" i="1"/>
  <c r="S626" i="1"/>
  <c r="S627" i="1"/>
  <c r="S628" i="1"/>
  <c r="S629" i="1"/>
  <c r="S630" i="1"/>
  <c r="S631" i="1"/>
  <c r="S632" i="1"/>
  <c r="S633" i="1"/>
  <c r="S634" i="1"/>
  <c r="S635" i="1"/>
  <c r="S636" i="1"/>
  <c r="S637" i="1"/>
  <c r="S638" i="1"/>
  <c r="S639" i="1"/>
  <c r="S640" i="1"/>
  <c r="S641" i="1"/>
  <c r="S642" i="1"/>
  <c r="S643" i="1"/>
  <c r="S644" i="1"/>
  <c r="S645" i="1"/>
  <c r="S646" i="1"/>
  <c r="S647" i="1"/>
  <c r="S648" i="1"/>
  <c r="S649" i="1"/>
  <c r="S650" i="1"/>
  <c r="S651" i="1"/>
  <c r="S652" i="1"/>
  <c r="S653" i="1"/>
  <c r="S654" i="1"/>
  <c r="S655" i="1"/>
  <c r="S656" i="1"/>
  <c r="S657" i="1"/>
  <c r="S658" i="1"/>
  <c r="S659" i="1"/>
  <c r="S660" i="1"/>
  <c r="S661" i="1"/>
  <c r="S662" i="1"/>
  <c r="S663" i="1"/>
  <c r="S664" i="1"/>
  <c r="S665" i="1"/>
  <c r="S666" i="1"/>
  <c r="S667" i="1"/>
  <c r="S668" i="1"/>
  <c r="S669" i="1"/>
  <c r="S670"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C4" i="5" l="1"/>
  <c r="B4" i="5"/>
  <c r="C3" i="5"/>
  <c r="B3" i="5"/>
  <c r="T11" i="1" l="1"/>
  <c r="T12" i="1"/>
  <c r="T13" i="1"/>
  <c r="U13" i="1"/>
  <c r="T14" i="1"/>
  <c r="U14" i="1"/>
  <c r="T15" i="1"/>
  <c r="U15" i="1"/>
  <c r="T16" i="1"/>
  <c r="U16" i="1"/>
  <c r="T17" i="1"/>
  <c r="U17" i="1"/>
  <c r="T18" i="1"/>
  <c r="U18" i="1"/>
  <c r="T19" i="1"/>
  <c r="U19" i="1"/>
  <c r="T20" i="1"/>
  <c r="U20" i="1"/>
  <c r="T21" i="1"/>
  <c r="U21" i="1"/>
  <c r="T22" i="1"/>
  <c r="U22" i="1"/>
  <c r="T23" i="1"/>
  <c r="U23" i="1"/>
  <c r="T24" i="1"/>
  <c r="T25" i="1"/>
  <c r="U25" i="1"/>
  <c r="T26" i="1"/>
  <c r="U26" i="1"/>
  <c r="T27" i="1"/>
  <c r="U27" i="1"/>
  <c r="T28" i="1"/>
  <c r="U28" i="1"/>
  <c r="T29" i="1"/>
  <c r="U29" i="1"/>
  <c r="T30" i="1"/>
  <c r="U30" i="1"/>
  <c r="T31" i="1"/>
  <c r="U31" i="1"/>
  <c r="T32" i="1"/>
  <c r="U32" i="1"/>
  <c r="T33" i="1"/>
  <c r="U33" i="1"/>
  <c r="T34" i="1"/>
  <c r="U34" i="1"/>
  <c r="T35" i="1"/>
  <c r="U35" i="1"/>
  <c r="T36" i="1"/>
  <c r="U36" i="1"/>
  <c r="T37" i="1"/>
  <c r="U37" i="1"/>
  <c r="T38" i="1"/>
  <c r="U38" i="1"/>
  <c r="T39" i="1"/>
  <c r="U39" i="1"/>
  <c r="T40" i="1"/>
  <c r="U40" i="1"/>
  <c r="T41" i="1"/>
  <c r="U41" i="1"/>
  <c r="T42" i="1"/>
  <c r="U42" i="1"/>
  <c r="T43" i="1"/>
  <c r="U43" i="1"/>
  <c r="T44" i="1"/>
  <c r="U44" i="1"/>
  <c r="T45" i="1"/>
  <c r="U45" i="1"/>
  <c r="T46" i="1"/>
  <c r="U46" i="1"/>
  <c r="T47" i="1"/>
  <c r="U47" i="1"/>
  <c r="T48" i="1"/>
  <c r="U48" i="1"/>
  <c r="T49" i="1"/>
  <c r="U49" i="1"/>
  <c r="T50" i="1"/>
  <c r="U50" i="1"/>
  <c r="T51" i="1"/>
  <c r="U51" i="1"/>
  <c r="T52" i="1"/>
  <c r="U52" i="1"/>
  <c r="T53" i="1"/>
  <c r="U53" i="1"/>
  <c r="T54" i="1"/>
  <c r="U54" i="1"/>
  <c r="T55" i="1"/>
  <c r="U55" i="1"/>
  <c r="T56" i="1"/>
  <c r="U56" i="1"/>
  <c r="T57" i="1"/>
  <c r="U57" i="1"/>
  <c r="T58" i="1"/>
  <c r="U58" i="1"/>
  <c r="T59" i="1"/>
  <c r="U59" i="1"/>
  <c r="T60" i="1"/>
  <c r="U60" i="1"/>
  <c r="T61" i="1"/>
  <c r="U61" i="1"/>
  <c r="T62" i="1"/>
  <c r="U62" i="1"/>
  <c r="T63" i="1"/>
  <c r="U63" i="1"/>
  <c r="T64" i="1"/>
  <c r="U64" i="1"/>
  <c r="T65" i="1"/>
  <c r="U65" i="1"/>
  <c r="T66" i="1"/>
  <c r="U66" i="1"/>
  <c r="T67" i="1"/>
  <c r="U67" i="1"/>
  <c r="T68" i="1"/>
  <c r="U68" i="1"/>
  <c r="T69" i="1"/>
  <c r="U69" i="1"/>
  <c r="T70" i="1"/>
  <c r="U70" i="1"/>
  <c r="T71" i="1"/>
  <c r="U71" i="1"/>
  <c r="T72" i="1"/>
  <c r="U72" i="1"/>
  <c r="T73" i="1"/>
  <c r="U73" i="1"/>
  <c r="T74" i="1"/>
  <c r="U74" i="1"/>
  <c r="T75" i="1"/>
  <c r="U75" i="1"/>
  <c r="T76" i="1"/>
  <c r="U76" i="1"/>
  <c r="T77" i="1"/>
  <c r="U77" i="1"/>
  <c r="T78" i="1"/>
  <c r="U78" i="1"/>
  <c r="T79" i="1"/>
  <c r="U79" i="1"/>
  <c r="T80" i="1"/>
  <c r="U80" i="1"/>
  <c r="T81" i="1"/>
  <c r="U81" i="1"/>
  <c r="T82" i="1"/>
  <c r="U82" i="1"/>
  <c r="T83" i="1"/>
  <c r="U83" i="1"/>
  <c r="T84" i="1"/>
  <c r="U84" i="1"/>
  <c r="T85" i="1"/>
  <c r="U85" i="1"/>
  <c r="T86" i="1"/>
  <c r="U86" i="1"/>
  <c r="T87" i="1"/>
  <c r="U87" i="1"/>
  <c r="T88" i="1"/>
  <c r="U88" i="1"/>
  <c r="T89" i="1"/>
  <c r="U89" i="1"/>
  <c r="T90" i="1"/>
  <c r="U90" i="1"/>
  <c r="T91" i="1"/>
  <c r="U91" i="1"/>
  <c r="T92" i="1"/>
  <c r="U92" i="1"/>
  <c r="T93" i="1"/>
  <c r="U93" i="1"/>
  <c r="T94" i="1"/>
  <c r="U94" i="1"/>
  <c r="T95" i="1"/>
  <c r="U95" i="1"/>
  <c r="T96" i="1"/>
  <c r="U96" i="1"/>
  <c r="T97" i="1"/>
  <c r="U97" i="1"/>
  <c r="T98" i="1"/>
  <c r="U98" i="1"/>
  <c r="T99" i="1"/>
  <c r="U99" i="1"/>
  <c r="T100" i="1"/>
  <c r="U100" i="1"/>
  <c r="T101" i="1"/>
  <c r="U101" i="1"/>
  <c r="T102" i="1"/>
  <c r="U102" i="1"/>
  <c r="T103" i="1"/>
  <c r="U103" i="1"/>
  <c r="T104" i="1"/>
  <c r="U104" i="1"/>
  <c r="T105" i="1"/>
  <c r="U105" i="1"/>
  <c r="T106" i="1"/>
  <c r="U106" i="1"/>
  <c r="T107" i="1"/>
  <c r="U107" i="1"/>
  <c r="T108" i="1"/>
  <c r="U108" i="1"/>
  <c r="T109" i="1"/>
  <c r="U109" i="1"/>
  <c r="T110" i="1"/>
  <c r="U110" i="1"/>
  <c r="T111" i="1"/>
  <c r="U111" i="1"/>
  <c r="T112" i="1"/>
  <c r="U112" i="1"/>
  <c r="T113" i="1"/>
  <c r="U113" i="1"/>
  <c r="T114" i="1"/>
  <c r="U114" i="1"/>
  <c r="T115" i="1"/>
  <c r="U115" i="1"/>
  <c r="T116" i="1"/>
  <c r="U116" i="1"/>
  <c r="T117" i="1"/>
  <c r="U117" i="1"/>
  <c r="T118" i="1"/>
  <c r="U118" i="1"/>
  <c r="T119" i="1"/>
  <c r="U119" i="1"/>
  <c r="T120" i="1"/>
  <c r="U120" i="1"/>
  <c r="T121" i="1"/>
  <c r="U121" i="1"/>
  <c r="T122" i="1"/>
  <c r="U122" i="1"/>
  <c r="T123" i="1"/>
  <c r="U123" i="1"/>
  <c r="T124" i="1"/>
  <c r="U124" i="1"/>
  <c r="T125" i="1"/>
  <c r="U125" i="1"/>
  <c r="T126" i="1"/>
  <c r="U126" i="1"/>
  <c r="T127" i="1"/>
  <c r="U127" i="1"/>
  <c r="T128" i="1"/>
  <c r="U128" i="1"/>
  <c r="T129" i="1"/>
  <c r="U129" i="1"/>
  <c r="T130" i="1"/>
  <c r="U130" i="1"/>
  <c r="T131" i="1"/>
  <c r="U131" i="1"/>
  <c r="T132" i="1"/>
  <c r="U132" i="1"/>
  <c r="T133" i="1"/>
  <c r="U133" i="1"/>
  <c r="T134" i="1"/>
  <c r="U134" i="1"/>
  <c r="T135" i="1"/>
  <c r="U135" i="1"/>
  <c r="T136" i="1"/>
  <c r="U136" i="1"/>
  <c r="T137" i="1"/>
  <c r="U137" i="1"/>
  <c r="T138" i="1"/>
  <c r="U138" i="1"/>
  <c r="T139" i="1"/>
  <c r="U139" i="1"/>
  <c r="T140" i="1"/>
  <c r="U140" i="1"/>
  <c r="T141" i="1"/>
  <c r="U141" i="1"/>
  <c r="T142" i="1"/>
  <c r="U142" i="1"/>
  <c r="T143" i="1"/>
  <c r="U143" i="1"/>
  <c r="T144" i="1"/>
  <c r="U144" i="1"/>
  <c r="T145" i="1"/>
  <c r="U145" i="1"/>
  <c r="T146" i="1"/>
  <c r="U146" i="1"/>
  <c r="T147" i="1"/>
  <c r="U147" i="1"/>
  <c r="T148" i="1"/>
  <c r="U148" i="1"/>
  <c r="T149" i="1"/>
  <c r="U149" i="1"/>
  <c r="T150" i="1"/>
  <c r="U150" i="1"/>
  <c r="T151" i="1"/>
  <c r="U151" i="1"/>
  <c r="T152" i="1"/>
  <c r="U152" i="1"/>
  <c r="T153" i="1"/>
  <c r="U153" i="1"/>
  <c r="T154" i="1"/>
  <c r="U154" i="1"/>
  <c r="T155" i="1"/>
  <c r="U155" i="1"/>
  <c r="T156" i="1"/>
  <c r="U156" i="1"/>
  <c r="T157" i="1"/>
  <c r="U157" i="1"/>
  <c r="T158" i="1"/>
  <c r="U158" i="1"/>
  <c r="T159" i="1"/>
  <c r="U159" i="1"/>
  <c r="T160" i="1"/>
  <c r="U160" i="1"/>
  <c r="T161" i="1"/>
  <c r="U161" i="1"/>
  <c r="T162" i="1"/>
  <c r="U162" i="1"/>
  <c r="T163" i="1"/>
  <c r="U163" i="1"/>
  <c r="T164" i="1"/>
  <c r="U164" i="1"/>
  <c r="T165" i="1"/>
  <c r="U165" i="1"/>
  <c r="T166" i="1"/>
  <c r="U166" i="1"/>
  <c r="T167" i="1"/>
  <c r="U167" i="1"/>
  <c r="T168" i="1"/>
  <c r="U168" i="1"/>
  <c r="C7" i="5" l="1"/>
  <c r="B7" i="5"/>
  <c r="U24" i="1" s="1"/>
  <c r="S10" i="1" l="1"/>
  <c r="U11" i="1"/>
  <c r="U12" i="1"/>
  <c r="U169" i="1"/>
  <c r="U170" i="1"/>
  <c r="U171" i="1"/>
  <c r="U172" i="1"/>
  <c r="U173" i="1"/>
  <c r="U174" i="1"/>
  <c r="U175" i="1"/>
  <c r="U176" i="1"/>
  <c r="U177" i="1"/>
  <c r="U178" i="1"/>
  <c r="U179" i="1"/>
  <c r="U180" i="1"/>
  <c r="U181" i="1"/>
  <c r="U182" i="1"/>
  <c r="U183" i="1"/>
  <c r="U184" i="1"/>
  <c r="U185" i="1"/>
  <c r="U186" i="1"/>
  <c r="U187" i="1"/>
  <c r="U188" i="1"/>
  <c r="U189" i="1"/>
  <c r="U190" i="1"/>
  <c r="U191" i="1"/>
  <c r="U192" i="1"/>
  <c r="U193" i="1"/>
  <c r="U194" i="1"/>
  <c r="U195" i="1"/>
  <c r="U196" i="1"/>
  <c r="U197" i="1"/>
  <c r="U198" i="1"/>
  <c r="U199" i="1"/>
  <c r="U200" i="1"/>
  <c r="U201" i="1"/>
  <c r="U202" i="1"/>
  <c r="U203" i="1"/>
  <c r="U204" i="1"/>
  <c r="U205" i="1"/>
  <c r="U206" i="1"/>
  <c r="U207" i="1"/>
  <c r="U208" i="1"/>
  <c r="U209" i="1"/>
  <c r="U210" i="1"/>
  <c r="U211" i="1"/>
  <c r="U212" i="1"/>
  <c r="U213" i="1"/>
  <c r="U214" i="1"/>
  <c r="U215" i="1"/>
  <c r="U216" i="1"/>
  <c r="U217" i="1"/>
  <c r="U218" i="1"/>
  <c r="U219" i="1"/>
  <c r="U220" i="1"/>
  <c r="U221" i="1"/>
  <c r="U222" i="1"/>
  <c r="U223" i="1"/>
  <c r="U224" i="1"/>
  <c r="U225" i="1"/>
  <c r="U226" i="1"/>
  <c r="U227" i="1"/>
  <c r="U228" i="1"/>
  <c r="U229" i="1"/>
  <c r="U230" i="1"/>
  <c r="U231" i="1"/>
  <c r="U232" i="1"/>
  <c r="U233" i="1"/>
  <c r="U234" i="1"/>
  <c r="U235" i="1"/>
  <c r="U236" i="1"/>
  <c r="U237" i="1"/>
  <c r="U238" i="1"/>
  <c r="U239" i="1"/>
  <c r="U240" i="1"/>
  <c r="U241" i="1"/>
  <c r="U242" i="1"/>
  <c r="U243" i="1"/>
  <c r="U244" i="1"/>
  <c r="U245" i="1"/>
  <c r="U246" i="1"/>
  <c r="U247" i="1"/>
  <c r="U248" i="1"/>
  <c r="U249" i="1"/>
  <c r="U250" i="1"/>
  <c r="U251" i="1"/>
  <c r="U252" i="1"/>
  <c r="U253" i="1"/>
  <c r="U254" i="1"/>
  <c r="U255" i="1"/>
  <c r="U256" i="1"/>
  <c r="U257" i="1"/>
  <c r="U258" i="1"/>
  <c r="U259" i="1"/>
  <c r="U260" i="1"/>
  <c r="U261" i="1"/>
  <c r="U262" i="1"/>
  <c r="U263" i="1"/>
  <c r="U264" i="1"/>
  <c r="U265" i="1"/>
  <c r="U266" i="1"/>
  <c r="U267" i="1"/>
  <c r="U268" i="1"/>
  <c r="U269" i="1"/>
  <c r="U270" i="1"/>
  <c r="U271" i="1"/>
  <c r="U272" i="1"/>
  <c r="U273" i="1"/>
  <c r="U274" i="1"/>
  <c r="U275" i="1"/>
  <c r="U276" i="1"/>
  <c r="U277" i="1"/>
  <c r="U278" i="1"/>
  <c r="U279" i="1"/>
  <c r="U280" i="1"/>
  <c r="U281" i="1"/>
  <c r="U282" i="1"/>
  <c r="U283" i="1"/>
  <c r="U284" i="1"/>
  <c r="U285" i="1"/>
  <c r="U286" i="1"/>
  <c r="U287" i="1"/>
  <c r="U288" i="1"/>
  <c r="U289" i="1"/>
  <c r="U290" i="1"/>
  <c r="U291" i="1"/>
  <c r="U292" i="1"/>
  <c r="U293" i="1"/>
  <c r="U294" i="1"/>
  <c r="U295" i="1"/>
  <c r="U296" i="1"/>
  <c r="U297" i="1"/>
  <c r="U298" i="1"/>
  <c r="U299" i="1"/>
  <c r="U300" i="1"/>
  <c r="U301" i="1"/>
  <c r="U302" i="1"/>
  <c r="U303" i="1"/>
  <c r="U304" i="1"/>
  <c r="U305" i="1"/>
  <c r="U306" i="1"/>
  <c r="U307" i="1"/>
  <c r="U308" i="1"/>
  <c r="U309" i="1"/>
  <c r="U310" i="1"/>
  <c r="U311" i="1"/>
  <c r="U312" i="1"/>
  <c r="U313" i="1"/>
  <c r="U314" i="1"/>
  <c r="U315" i="1"/>
  <c r="U316" i="1"/>
  <c r="U317" i="1"/>
  <c r="U318" i="1"/>
  <c r="U319" i="1"/>
  <c r="U320" i="1"/>
  <c r="U321" i="1"/>
  <c r="U322" i="1"/>
  <c r="U323" i="1"/>
  <c r="U324" i="1"/>
  <c r="U325" i="1"/>
  <c r="U326" i="1"/>
  <c r="U327" i="1"/>
  <c r="U328" i="1"/>
  <c r="U329" i="1"/>
  <c r="U330" i="1"/>
  <c r="U331" i="1"/>
  <c r="U332" i="1"/>
  <c r="U333" i="1"/>
  <c r="U334" i="1"/>
  <c r="U335" i="1"/>
  <c r="U336" i="1"/>
  <c r="U337" i="1"/>
  <c r="U338" i="1"/>
  <c r="U339" i="1"/>
  <c r="U340" i="1"/>
  <c r="U341" i="1"/>
  <c r="U342" i="1"/>
  <c r="U343" i="1"/>
  <c r="U344" i="1"/>
  <c r="U345" i="1"/>
  <c r="U346" i="1"/>
  <c r="U347" i="1"/>
  <c r="U348" i="1"/>
  <c r="U349" i="1"/>
  <c r="U350" i="1"/>
  <c r="U351" i="1"/>
  <c r="U352" i="1"/>
  <c r="U353" i="1"/>
  <c r="U354" i="1"/>
  <c r="U355" i="1"/>
  <c r="U356" i="1"/>
  <c r="U357" i="1"/>
  <c r="U358" i="1"/>
  <c r="U359" i="1"/>
  <c r="U360" i="1"/>
  <c r="U361" i="1"/>
  <c r="U362" i="1"/>
  <c r="U363" i="1"/>
  <c r="U364" i="1"/>
  <c r="U365" i="1"/>
  <c r="U366" i="1"/>
  <c r="U367" i="1"/>
  <c r="U368" i="1"/>
  <c r="U369" i="1"/>
  <c r="U370" i="1"/>
  <c r="U371" i="1"/>
  <c r="U372" i="1"/>
  <c r="U373" i="1"/>
  <c r="U374" i="1"/>
  <c r="U375" i="1"/>
  <c r="U376" i="1"/>
  <c r="U377" i="1"/>
  <c r="U378" i="1"/>
  <c r="U379" i="1"/>
  <c r="U380" i="1"/>
  <c r="U381" i="1"/>
  <c r="U382" i="1"/>
  <c r="U383" i="1"/>
  <c r="U384" i="1"/>
  <c r="U385" i="1"/>
  <c r="U386" i="1"/>
  <c r="U387" i="1"/>
  <c r="U388" i="1"/>
  <c r="U389" i="1"/>
  <c r="U390" i="1"/>
  <c r="U391" i="1"/>
  <c r="U392" i="1"/>
  <c r="U393" i="1"/>
  <c r="U394" i="1"/>
  <c r="U395" i="1"/>
  <c r="U396" i="1"/>
  <c r="U397" i="1"/>
  <c r="U398" i="1"/>
  <c r="U399" i="1"/>
  <c r="U400" i="1"/>
  <c r="U401" i="1"/>
  <c r="U402" i="1"/>
  <c r="U403" i="1"/>
  <c r="U404" i="1"/>
  <c r="U405" i="1"/>
  <c r="U406" i="1"/>
  <c r="U407" i="1"/>
  <c r="U408" i="1"/>
  <c r="U409" i="1"/>
  <c r="U410" i="1"/>
  <c r="U411" i="1"/>
  <c r="U412" i="1"/>
  <c r="U413" i="1"/>
  <c r="U414" i="1"/>
  <c r="U415" i="1"/>
  <c r="U416" i="1"/>
  <c r="U417" i="1"/>
  <c r="U418" i="1"/>
  <c r="U419" i="1"/>
  <c r="U420" i="1"/>
  <c r="U421" i="1"/>
  <c r="U422" i="1"/>
  <c r="U423" i="1"/>
  <c r="U424" i="1"/>
  <c r="U425" i="1"/>
  <c r="U426" i="1"/>
  <c r="U427" i="1"/>
  <c r="U428" i="1"/>
  <c r="U429" i="1"/>
  <c r="U430" i="1"/>
  <c r="U431" i="1"/>
  <c r="U432" i="1"/>
  <c r="U433" i="1"/>
  <c r="U434" i="1"/>
  <c r="U435" i="1"/>
  <c r="U436" i="1"/>
  <c r="U437" i="1"/>
  <c r="U438" i="1"/>
  <c r="U439" i="1"/>
  <c r="U440" i="1"/>
  <c r="U441" i="1"/>
  <c r="U442" i="1"/>
  <c r="U443" i="1"/>
  <c r="U444" i="1"/>
  <c r="U445" i="1"/>
  <c r="U446" i="1"/>
  <c r="U447" i="1"/>
  <c r="U448" i="1"/>
  <c r="U449" i="1"/>
  <c r="U450" i="1"/>
  <c r="U451" i="1"/>
  <c r="U452" i="1"/>
  <c r="U453" i="1"/>
  <c r="U454" i="1"/>
  <c r="U455" i="1"/>
  <c r="U456" i="1"/>
  <c r="U457" i="1"/>
  <c r="U458" i="1"/>
  <c r="U459" i="1"/>
  <c r="U460" i="1"/>
  <c r="U461" i="1"/>
  <c r="U462" i="1"/>
  <c r="U463" i="1"/>
  <c r="U464" i="1"/>
  <c r="U465" i="1"/>
  <c r="U466" i="1"/>
  <c r="U467" i="1"/>
  <c r="U468" i="1"/>
  <c r="U469" i="1"/>
  <c r="U470" i="1"/>
  <c r="U471" i="1"/>
  <c r="U472" i="1"/>
  <c r="U473" i="1"/>
  <c r="U474" i="1"/>
  <c r="U475" i="1"/>
  <c r="U476" i="1"/>
  <c r="U477" i="1"/>
  <c r="U478" i="1"/>
  <c r="U479" i="1"/>
  <c r="U480" i="1"/>
  <c r="U482" i="1"/>
  <c r="U483" i="1"/>
  <c r="U484" i="1"/>
  <c r="U485" i="1"/>
  <c r="U486" i="1"/>
  <c r="U487" i="1"/>
  <c r="U488" i="1"/>
  <c r="U489" i="1"/>
  <c r="U490" i="1"/>
  <c r="U491" i="1"/>
  <c r="U492" i="1"/>
  <c r="U493" i="1"/>
  <c r="U494" i="1"/>
  <c r="U495" i="1"/>
  <c r="U496" i="1"/>
  <c r="U497" i="1"/>
  <c r="U498" i="1"/>
  <c r="U499" i="1"/>
  <c r="U500" i="1"/>
  <c r="U501" i="1"/>
  <c r="U502" i="1"/>
  <c r="U503" i="1"/>
  <c r="U504" i="1"/>
  <c r="U505" i="1"/>
  <c r="U506" i="1"/>
  <c r="U507" i="1"/>
  <c r="U508" i="1"/>
  <c r="U509" i="1"/>
  <c r="U510" i="1"/>
  <c r="U511" i="1"/>
  <c r="U512" i="1"/>
  <c r="U513" i="1"/>
  <c r="U514" i="1"/>
  <c r="U515" i="1"/>
  <c r="U516" i="1"/>
  <c r="U517" i="1"/>
  <c r="U518" i="1"/>
  <c r="U519" i="1"/>
  <c r="U520" i="1"/>
  <c r="U521" i="1"/>
  <c r="U522" i="1"/>
  <c r="U523" i="1"/>
  <c r="U524" i="1"/>
  <c r="U525" i="1"/>
  <c r="U526" i="1"/>
  <c r="U527" i="1"/>
  <c r="U528" i="1"/>
  <c r="U529" i="1"/>
  <c r="U530" i="1"/>
  <c r="U531" i="1"/>
  <c r="U532" i="1"/>
  <c r="U533" i="1"/>
  <c r="U534" i="1"/>
  <c r="U535" i="1"/>
  <c r="U536" i="1"/>
  <c r="U537" i="1"/>
  <c r="U538" i="1"/>
  <c r="U539" i="1"/>
  <c r="U540" i="1"/>
  <c r="U541" i="1"/>
  <c r="U542" i="1"/>
  <c r="U543" i="1"/>
  <c r="U544" i="1"/>
  <c r="U545" i="1"/>
  <c r="U546" i="1"/>
  <c r="U547" i="1"/>
  <c r="U548" i="1"/>
  <c r="U549" i="1"/>
  <c r="U550" i="1"/>
  <c r="U551" i="1"/>
  <c r="U552" i="1"/>
  <c r="U553" i="1"/>
  <c r="U554" i="1"/>
  <c r="U555" i="1"/>
  <c r="U556" i="1"/>
  <c r="U557" i="1"/>
  <c r="U558" i="1"/>
  <c r="U559" i="1"/>
  <c r="U560" i="1"/>
  <c r="U561" i="1"/>
  <c r="U562" i="1"/>
  <c r="U563" i="1"/>
  <c r="U564" i="1"/>
  <c r="U565" i="1"/>
  <c r="U566" i="1"/>
  <c r="U567" i="1"/>
  <c r="U568" i="1"/>
  <c r="U569" i="1"/>
  <c r="U570" i="1"/>
  <c r="U571" i="1"/>
  <c r="U572" i="1"/>
  <c r="U573" i="1"/>
  <c r="U574" i="1"/>
  <c r="U575" i="1"/>
  <c r="U576" i="1"/>
  <c r="U577" i="1"/>
  <c r="U578" i="1"/>
  <c r="U579" i="1"/>
  <c r="U580" i="1"/>
  <c r="U581" i="1"/>
  <c r="U582" i="1"/>
  <c r="U583" i="1"/>
  <c r="U584" i="1"/>
  <c r="U585" i="1"/>
  <c r="U586" i="1"/>
  <c r="U587" i="1"/>
  <c r="U588" i="1"/>
  <c r="U589" i="1"/>
  <c r="U590" i="1"/>
  <c r="U591" i="1"/>
  <c r="U592" i="1"/>
  <c r="U593" i="1"/>
  <c r="U594" i="1"/>
  <c r="U595" i="1"/>
  <c r="U596" i="1"/>
  <c r="U597" i="1"/>
  <c r="U598" i="1"/>
  <c r="U599" i="1"/>
  <c r="U600" i="1"/>
  <c r="U601" i="1"/>
  <c r="U602" i="1"/>
  <c r="U603" i="1"/>
  <c r="U604" i="1"/>
  <c r="U605" i="1"/>
  <c r="U606" i="1"/>
  <c r="U607" i="1"/>
  <c r="U608" i="1"/>
  <c r="U609" i="1"/>
  <c r="U610" i="1"/>
  <c r="U611" i="1"/>
  <c r="U612" i="1"/>
  <c r="U613" i="1"/>
  <c r="U614" i="1"/>
  <c r="U615" i="1"/>
  <c r="U616" i="1"/>
  <c r="U617" i="1"/>
  <c r="U618" i="1"/>
  <c r="U619" i="1"/>
  <c r="U620" i="1"/>
  <c r="U621" i="1"/>
  <c r="U622" i="1"/>
  <c r="U623" i="1"/>
  <c r="U624" i="1"/>
  <c r="U625" i="1"/>
  <c r="U626" i="1"/>
  <c r="U627" i="1"/>
  <c r="U628" i="1"/>
  <c r="U629" i="1"/>
  <c r="U630" i="1"/>
  <c r="U631" i="1"/>
  <c r="U632" i="1"/>
  <c r="U633" i="1"/>
  <c r="U634" i="1"/>
  <c r="U635" i="1"/>
  <c r="U636" i="1"/>
  <c r="U637" i="1"/>
  <c r="U638" i="1"/>
  <c r="U639" i="1"/>
  <c r="U640" i="1"/>
  <c r="U641" i="1"/>
  <c r="U642" i="1"/>
  <c r="U643" i="1"/>
  <c r="U644" i="1"/>
  <c r="U645" i="1"/>
  <c r="U646" i="1"/>
  <c r="U647" i="1"/>
  <c r="U648" i="1"/>
  <c r="U649" i="1"/>
  <c r="U650" i="1"/>
  <c r="U651" i="1"/>
  <c r="U652" i="1"/>
  <c r="U653" i="1"/>
  <c r="U654" i="1"/>
  <c r="U655" i="1"/>
  <c r="U656" i="1"/>
  <c r="U657" i="1"/>
  <c r="U658" i="1"/>
  <c r="U659" i="1"/>
  <c r="U660" i="1"/>
  <c r="U661" i="1"/>
  <c r="U662" i="1"/>
  <c r="U663" i="1"/>
  <c r="U664" i="1"/>
  <c r="U665" i="1"/>
  <c r="U666" i="1"/>
  <c r="U667" i="1"/>
  <c r="U668" i="1"/>
  <c r="U669" i="1"/>
  <c r="U670" i="1"/>
  <c r="U671" i="1"/>
  <c r="U672" i="1"/>
  <c r="U673" i="1"/>
  <c r="U674" i="1"/>
  <c r="U675" i="1"/>
  <c r="U676" i="1"/>
  <c r="U677" i="1"/>
  <c r="U678" i="1"/>
  <c r="U679" i="1"/>
  <c r="U680" i="1"/>
  <c r="U681" i="1"/>
  <c r="U682" i="1"/>
  <c r="U683" i="1"/>
  <c r="U684" i="1"/>
  <c r="U685" i="1"/>
  <c r="U686" i="1"/>
  <c r="U687" i="1"/>
  <c r="U688" i="1"/>
  <c r="U689" i="1"/>
  <c r="U690" i="1"/>
  <c r="U691" i="1"/>
  <c r="U692" i="1"/>
  <c r="U693" i="1"/>
  <c r="U694" i="1"/>
  <c r="U695" i="1"/>
  <c r="U696" i="1"/>
  <c r="U697" i="1"/>
  <c r="U698" i="1"/>
  <c r="U699" i="1"/>
  <c r="U700" i="1"/>
  <c r="U701" i="1"/>
  <c r="U702" i="1"/>
  <c r="U703" i="1"/>
  <c r="T169" i="1" l="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U481" i="1" s="1"/>
  <c r="T482" i="1"/>
  <c r="T483" i="1"/>
  <c r="T484" i="1"/>
  <c r="T485" i="1"/>
  <c r="T486" i="1"/>
  <c r="T487" i="1"/>
  <c r="T488" i="1"/>
  <c r="T489" i="1"/>
  <c r="T490" i="1"/>
  <c r="T491" i="1"/>
  <c r="T492" i="1"/>
  <c r="T493" i="1"/>
  <c r="T494" i="1"/>
  <c r="T495" i="1"/>
  <c r="T496" i="1"/>
  <c r="T497" i="1"/>
  <c r="T498" i="1"/>
  <c r="T499" i="1"/>
  <c r="T500" i="1"/>
  <c r="T501" i="1"/>
  <c r="T502" i="1"/>
  <c r="T503" i="1"/>
  <c r="T504" i="1"/>
  <c r="T505" i="1"/>
  <c r="T506" i="1"/>
  <c r="T507" i="1"/>
  <c r="T508" i="1"/>
  <c r="T509" i="1"/>
  <c r="T510" i="1"/>
  <c r="T511" i="1"/>
  <c r="T512" i="1"/>
  <c r="T513" i="1"/>
  <c r="T514" i="1"/>
  <c r="T515" i="1"/>
  <c r="T516" i="1"/>
  <c r="T517" i="1"/>
  <c r="T518" i="1"/>
  <c r="T519" i="1"/>
  <c r="T520" i="1"/>
  <c r="T521" i="1"/>
  <c r="T522" i="1"/>
  <c r="T523" i="1"/>
  <c r="T524" i="1"/>
  <c r="T525" i="1"/>
  <c r="T526" i="1"/>
  <c r="T527" i="1"/>
  <c r="T528" i="1"/>
  <c r="T529" i="1"/>
  <c r="T530" i="1"/>
  <c r="T531" i="1"/>
  <c r="T532" i="1"/>
  <c r="T533" i="1"/>
  <c r="T534" i="1"/>
  <c r="T535" i="1"/>
  <c r="T536" i="1"/>
  <c r="T537" i="1"/>
  <c r="T538" i="1"/>
  <c r="T539" i="1"/>
  <c r="T540" i="1"/>
  <c r="T541" i="1"/>
  <c r="T542" i="1"/>
  <c r="T543" i="1"/>
  <c r="T544" i="1"/>
  <c r="T545" i="1"/>
  <c r="T546" i="1"/>
  <c r="T547" i="1"/>
  <c r="T548" i="1"/>
  <c r="T549" i="1"/>
  <c r="T550" i="1"/>
  <c r="T551" i="1"/>
  <c r="T552" i="1"/>
  <c r="T553" i="1"/>
  <c r="T554" i="1"/>
  <c r="T555" i="1"/>
  <c r="T556" i="1"/>
  <c r="T557" i="1"/>
  <c r="T558" i="1"/>
  <c r="T559" i="1"/>
  <c r="T560" i="1"/>
  <c r="T561" i="1"/>
  <c r="T562" i="1"/>
  <c r="T563" i="1"/>
  <c r="T564" i="1"/>
  <c r="T565" i="1"/>
  <c r="T566" i="1"/>
  <c r="T567" i="1"/>
  <c r="T568" i="1"/>
  <c r="T569" i="1"/>
  <c r="T570" i="1"/>
  <c r="T571" i="1"/>
  <c r="T572" i="1"/>
  <c r="T573" i="1"/>
  <c r="T574" i="1"/>
  <c r="T575" i="1"/>
  <c r="T576" i="1"/>
  <c r="T577" i="1"/>
  <c r="T578" i="1"/>
  <c r="T579" i="1"/>
  <c r="T580" i="1"/>
  <c r="T581" i="1"/>
  <c r="T582" i="1"/>
  <c r="T583" i="1"/>
  <c r="T584" i="1"/>
  <c r="T585" i="1"/>
  <c r="T586" i="1"/>
  <c r="T587" i="1"/>
  <c r="T588" i="1"/>
  <c r="T589" i="1"/>
  <c r="T590" i="1"/>
  <c r="T591" i="1"/>
  <c r="T592" i="1"/>
  <c r="T593" i="1"/>
  <c r="T594" i="1"/>
  <c r="T595" i="1"/>
  <c r="T596" i="1"/>
  <c r="T597" i="1"/>
  <c r="T598" i="1"/>
  <c r="T599" i="1"/>
  <c r="T600" i="1"/>
  <c r="T601" i="1"/>
  <c r="T602" i="1"/>
  <c r="T603" i="1"/>
  <c r="T604" i="1"/>
  <c r="T605" i="1"/>
  <c r="T606" i="1"/>
  <c r="T607" i="1"/>
  <c r="T608" i="1"/>
  <c r="T609" i="1"/>
  <c r="T610" i="1"/>
  <c r="T611" i="1"/>
  <c r="T612" i="1"/>
  <c r="T613" i="1"/>
  <c r="T614" i="1"/>
  <c r="T615" i="1"/>
  <c r="T616" i="1"/>
  <c r="T617" i="1"/>
  <c r="T618" i="1"/>
  <c r="T619" i="1"/>
  <c r="T620" i="1"/>
  <c r="T621" i="1"/>
  <c r="T622" i="1"/>
  <c r="T623" i="1"/>
  <c r="T624" i="1"/>
  <c r="T625" i="1"/>
  <c r="T626" i="1"/>
  <c r="T627" i="1"/>
  <c r="T628" i="1"/>
  <c r="T629" i="1"/>
  <c r="T630" i="1"/>
  <c r="T631" i="1"/>
  <c r="T632" i="1"/>
  <c r="T633" i="1"/>
  <c r="T634" i="1"/>
  <c r="T635" i="1"/>
  <c r="T636" i="1"/>
  <c r="T637" i="1"/>
  <c r="T638" i="1"/>
  <c r="T639" i="1"/>
  <c r="T640" i="1"/>
  <c r="T641" i="1"/>
  <c r="T642" i="1"/>
  <c r="T643" i="1"/>
  <c r="T644" i="1"/>
  <c r="T645" i="1"/>
  <c r="T646" i="1"/>
  <c r="T647" i="1"/>
  <c r="T648" i="1"/>
  <c r="T649" i="1"/>
  <c r="T650" i="1"/>
  <c r="T651" i="1"/>
  <c r="T652" i="1"/>
  <c r="T653" i="1"/>
  <c r="T654" i="1"/>
  <c r="T655" i="1"/>
  <c r="T656" i="1"/>
  <c r="T657" i="1"/>
  <c r="T658" i="1"/>
  <c r="T659" i="1"/>
  <c r="T660" i="1"/>
  <c r="T661" i="1"/>
  <c r="T662" i="1"/>
  <c r="T663" i="1"/>
  <c r="T664" i="1"/>
  <c r="T665" i="1"/>
  <c r="T666" i="1"/>
  <c r="T667" i="1"/>
  <c r="T668" i="1"/>
  <c r="T669" i="1"/>
  <c r="T670" i="1"/>
  <c r="T671" i="1"/>
  <c r="T672" i="1"/>
  <c r="T673" i="1"/>
  <c r="T674" i="1"/>
  <c r="T675" i="1"/>
  <c r="T676" i="1"/>
  <c r="T677" i="1"/>
  <c r="T678" i="1"/>
  <c r="T679" i="1"/>
  <c r="T680" i="1"/>
  <c r="T681" i="1"/>
  <c r="T682" i="1"/>
  <c r="T683" i="1"/>
  <c r="T684" i="1"/>
  <c r="T685" i="1"/>
  <c r="T686" i="1"/>
  <c r="T687" i="1"/>
  <c r="T688" i="1"/>
  <c r="T689" i="1"/>
  <c r="T690" i="1"/>
  <c r="T691" i="1"/>
  <c r="T692" i="1"/>
  <c r="T693" i="1"/>
  <c r="T694" i="1"/>
  <c r="T695" i="1"/>
  <c r="T696" i="1"/>
  <c r="T697" i="1"/>
  <c r="T698" i="1"/>
  <c r="T699" i="1"/>
  <c r="T700" i="1"/>
  <c r="T701" i="1"/>
  <c r="T702" i="1"/>
  <c r="T703" i="1"/>
  <c r="T10" i="1"/>
  <c r="U10" i="1" l="1"/>
  <c r="U2" i="1" l="1"/>
</calcChain>
</file>

<file path=xl/sharedStrings.xml><?xml version="1.0" encoding="utf-8"?>
<sst xmlns="http://schemas.openxmlformats.org/spreadsheetml/2006/main" count="67" uniqueCount="55">
  <si>
    <t>dagopvang</t>
  </si>
  <si>
    <t>tarief dagdeel Bonaire</t>
  </si>
  <si>
    <t>tarief dagdeel Statia</t>
  </si>
  <si>
    <t>tarief dagdeel Saba</t>
  </si>
  <si>
    <t>Toegepast tarief</t>
  </si>
  <si>
    <t>per</t>
  </si>
  <si>
    <t>Buitenscholse opvang</t>
  </si>
  <si>
    <t>Organization</t>
  </si>
  <si>
    <t>Exploitation number</t>
  </si>
  <si>
    <t>Island</t>
  </si>
  <si>
    <t>Serial nr.</t>
  </si>
  <si>
    <t xml:space="preserve">Last name </t>
  </si>
  <si>
    <t>Initial</t>
  </si>
  <si>
    <t>Type of  childcare</t>
  </si>
  <si>
    <t>Personal information children</t>
  </si>
  <si>
    <t>Period of time</t>
  </si>
  <si>
    <t>Start of contract</t>
  </si>
  <si>
    <t xml:space="preserve">End date of contract (f there is no end date, you can leave this field blank) </t>
  </si>
  <si>
    <t>Number of agreed day parts in accordance with contract</t>
  </si>
  <si>
    <t>TOTAL ADVANCE</t>
  </si>
  <si>
    <t>Advance payment</t>
  </si>
  <si>
    <t>Cost reducing subsidy</t>
  </si>
  <si>
    <t>Total</t>
  </si>
  <si>
    <r>
      <t>Below is a description of how you should enter the</t>
    </r>
    <r>
      <rPr>
        <b/>
        <sz val="11"/>
        <color rgb="FFFF0000"/>
        <rFont val="Calibri"/>
        <family val="2"/>
        <scheme val="minor"/>
      </rPr>
      <t xml:space="preserve"> </t>
    </r>
    <r>
      <rPr>
        <b/>
        <sz val="11"/>
        <rFont val="Calibri"/>
        <family val="2"/>
        <scheme val="minor"/>
      </rPr>
      <t>data</t>
    </r>
    <r>
      <rPr>
        <b/>
        <sz val="11"/>
        <color theme="1"/>
        <rFont val="Calibri"/>
        <family val="2"/>
        <scheme val="minor"/>
      </rPr>
      <t xml:space="preserve"> for the coming 3 months. You will find an explanation per field</t>
    </r>
  </si>
  <si>
    <t>General</t>
  </si>
  <si>
    <t>Here you enter the name of your organization for which you are applying for a subsidy</t>
  </si>
  <si>
    <t>Choose from 1 of the 3 islands where the childcare takes place</t>
  </si>
  <si>
    <t>Last name</t>
  </si>
  <si>
    <t>The child's last name as stated on the proof of identity</t>
  </si>
  <si>
    <t>The first letter of the child's first name as stated on the proof of identity</t>
  </si>
  <si>
    <t>Date of birth of the child</t>
  </si>
  <si>
    <t>Type of childcare</t>
  </si>
  <si>
    <t>What type of childcare the child receives. If a child has made the transition from day care to out of school care in one quarter, you need to enter the child in two separate lines</t>
  </si>
  <si>
    <t>Date start of contract</t>
  </si>
  <si>
    <t>Date start of contract. The date must therefore fit in with the contract</t>
  </si>
  <si>
    <t>Date end of contract (if no date, leave this field blank )</t>
  </si>
  <si>
    <t>If there is an end date, or the child leaves early, you can enter the end date here. If there is no end date, you can leave this field blank. Please note that this date  is not the same or ealier then the start date of the contract</t>
  </si>
  <si>
    <t>Number of agreed day parts in accordance with the project</t>
  </si>
  <si>
    <t>In accordance with the contract that you have concluded with the parents, you must state the number of agreed daily periods per month. If you already know in advance that a period will not be provided, then you are requested to take this into account</t>
  </si>
  <si>
    <t>Child placement subsidy in $</t>
  </si>
  <si>
    <t>If the child is eligible for a child placement subsidy you will have been notified by the Public Body. You must state here the amount involved for each month. If a child not eligible for child support, then you must leave this field blank</t>
  </si>
  <si>
    <t>Day care</t>
  </si>
  <si>
    <t>amount</t>
  </si>
  <si>
    <t>After school care</t>
  </si>
  <si>
    <t>Exploitation 
number</t>
  </si>
  <si>
    <t>Child place
subsidy</t>
  </si>
  <si>
    <t>The awarded Child place subsidy  in $</t>
  </si>
  <si>
    <t>Contribution (fee)</t>
  </si>
  <si>
    <t>Enter the exploitation number of the location for which you are applying for a subsidy here. If you are still awaiting a decision
regarding the application for an exploitation permit from the public entity, you
can state ‘000’</t>
  </si>
  <si>
    <t>Date of birth (dd-mm-yyyy)</t>
  </si>
  <si>
    <t>October 2020</t>
  </si>
  <si>
    <t>November 2020</t>
  </si>
  <si>
    <t>December 2020</t>
  </si>
  <si>
    <t>What is the fee in October 2020</t>
  </si>
  <si>
    <t>Here you enter the  contribution (fee) for the month of October 2020 that you use within your childcare organization.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</si>
</sst>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USD]\ * #,##0.00_ ;_ [$USD]\ * \-#,##0.00_ ;_ [$USD]\ * &quot;-&quot;??_ ;_ @_ "/>
    <numFmt numFmtId="165" formatCode="dd/mm/yy;@"/>
    <numFmt numFmtId="166" formatCode="[$-C09]d\ mmmm\ yyyy;@"/>
  </numFmts>
  <fonts count="8">
    <font>
      <sz val="11"/>
      <color theme="1"/>
      <name val="Calibri"/>
      <family val="2"/>
      <scheme val="minor"/>
    </font>
    <font>
      <b/>
      <sz val="11"/>
      <color theme="1"/>
      <name val="Calibri"/>
      <family val="2"/>
      <scheme val="minor"/>
    </font>
    <font>
      <b/>
      <sz val="10"/>
      <color theme="0"/>
      <name val="Calibri"/>
      <family val="2"/>
      <scheme val="minor"/>
    </font>
    <font>
      <b/>
      <sz val="10"/>
      <color theme="1"/>
      <name val="Calibri"/>
      <family val="2"/>
      <scheme val="minor"/>
    </font>
    <font>
      <b/>
      <sz val="11"/>
      <color rgb="FFFF0000"/>
      <name val="Calibri"/>
      <family val="2"/>
      <scheme val="minor"/>
    </font>
    <font>
      <sz val="11"/>
      <color rgb="FFFF0000"/>
      <name val="Calibri"/>
      <family val="2"/>
      <scheme val="minor"/>
    </font>
    <font>
      <b/>
      <sz val="11"/>
      <name val="Calibri"/>
      <family val="2"/>
      <scheme val="minor"/>
    </font>
    <font>
      <sz val="14"/>
      <color rgb="FF222222"/>
      <name val="Arial Unicode MS"/>
    </font>
  </fonts>
  <fills count="10">
    <fill>
      <patternFill patternType="none"/>
    </fill>
    <fill>
      <patternFill patternType="gray125"/>
    </fill>
    <fill>
      <patternFill patternType="solid">
        <fgColor theme="8"/>
        <bgColor indexed="64"/>
      </patternFill>
    </fill>
    <fill>
      <patternFill patternType="solid">
        <fgColor theme="1"/>
        <bgColor indexed="64"/>
      </patternFill>
    </fill>
    <fill>
      <patternFill patternType="solid">
        <fgColor theme="0"/>
        <bgColor indexed="64"/>
      </patternFill>
    </fill>
    <fill>
      <patternFill patternType="solid">
        <fgColor rgb="FF92D050"/>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C000"/>
        <bgColor indexed="64"/>
      </patternFill>
    </fill>
  </fills>
  <borders count="2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06">
    <xf numFmtId="0" fontId="0" fillId="0" borderId="0" xfId="0"/>
    <xf numFmtId="0" fontId="0" fillId="4" borderId="0" xfId="0" applyFill="1"/>
    <xf numFmtId="0" fontId="1" fillId="4" borderId="0" xfId="0" applyFont="1" applyFill="1"/>
    <xf numFmtId="0" fontId="0" fillId="4" borderId="0" xfId="0" applyFill="1" applyAlignment="1">
      <alignment vertical="center"/>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0" fillId="4" borderId="3" xfId="0" applyFill="1" applyBorder="1"/>
    <xf numFmtId="164" fontId="0" fillId="4" borderId="3" xfId="0" applyNumberFormat="1" applyFill="1" applyBorder="1"/>
    <xf numFmtId="164" fontId="0" fillId="4" borderId="18" xfId="0" applyNumberFormat="1" applyFill="1" applyBorder="1"/>
    <xf numFmtId="164" fontId="0" fillId="4" borderId="0" xfId="0" applyNumberFormat="1" applyFill="1"/>
    <xf numFmtId="165" fontId="0" fillId="4" borderId="0" xfId="0" applyNumberFormat="1" applyFill="1"/>
    <xf numFmtId="164" fontId="4" fillId="3" borderId="4" xfId="0" applyNumberFormat="1" applyFont="1" applyFill="1" applyBorder="1" applyAlignment="1">
      <alignment horizontal="center" vertical="center"/>
    </xf>
    <xf numFmtId="0" fontId="0" fillId="0" borderId="3" xfId="0" applyBorder="1"/>
    <xf numFmtId="0" fontId="0" fillId="4" borderId="3" xfId="0" applyFill="1" applyBorder="1" applyAlignment="1">
      <alignment vertical="center"/>
    </xf>
    <xf numFmtId="0" fontId="0" fillId="0" borderId="23" xfId="0" applyBorder="1"/>
    <xf numFmtId="0" fontId="0" fillId="0" borderId="1" xfId="0" applyBorder="1"/>
    <xf numFmtId="0" fontId="1" fillId="4" borderId="1" xfId="0" applyFont="1" applyFill="1" applyBorder="1" applyAlignment="1">
      <alignment vertical="center"/>
    </xf>
    <xf numFmtId="0" fontId="2" fillId="2" borderId="4" xfId="0" applyFont="1" applyFill="1" applyBorder="1" applyAlignment="1">
      <alignment horizontal="center" vertical="center" wrapText="1"/>
    </xf>
    <xf numFmtId="14" fontId="0" fillId="0" borderId="0" xfId="0" applyNumberFormat="1"/>
    <xf numFmtId="164" fontId="0" fillId="4" borderId="16" xfId="0" applyNumberFormat="1" applyFont="1" applyFill="1" applyBorder="1"/>
    <xf numFmtId="164" fontId="0" fillId="4" borderId="19" xfId="0" applyNumberFormat="1" applyFont="1" applyFill="1" applyBorder="1"/>
    <xf numFmtId="0" fontId="0" fillId="4" borderId="0" xfId="0" applyFill="1" applyAlignment="1">
      <alignment horizontal="center"/>
    </xf>
    <xf numFmtId="0" fontId="0" fillId="4" borderId="0" xfId="0" applyFill="1" applyAlignment="1">
      <alignment horizontal="center" vertical="center"/>
    </xf>
    <xf numFmtId="0" fontId="0" fillId="4" borderId="26" xfId="0" applyFill="1" applyBorder="1" applyAlignment="1">
      <alignment horizontal="center"/>
    </xf>
    <xf numFmtId="0" fontId="0" fillId="4" borderId="24" xfId="0" applyFill="1" applyBorder="1" applyAlignment="1">
      <alignment horizontal="center"/>
    </xf>
    <xf numFmtId="0" fontId="0" fillId="4" borderId="25" xfId="0" applyFill="1" applyBorder="1" applyAlignment="1">
      <alignment horizontal="center"/>
    </xf>
    <xf numFmtId="0" fontId="5" fillId="4" borderId="8" xfId="0" applyFont="1" applyFill="1" applyBorder="1" applyAlignment="1">
      <alignment vertical="center"/>
    </xf>
    <xf numFmtId="0" fontId="0" fillId="4" borderId="20" xfId="0" applyFill="1" applyBorder="1" applyProtection="1">
      <protection locked="0"/>
    </xf>
    <xf numFmtId="0" fontId="0" fillId="4" borderId="21" xfId="0" applyFill="1" applyBorder="1" applyProtection="1">
      <protection locked="0"/>
    </xf>
    <xf numFmtId="165" fontId="0" fillId="4" borderId="21" xfId="0" applyNumberFormat="1" applyFill="1" applyBorder="1" applyProtection="1">
      <protection locked="0"/>
    </xf>
    <xf numFmtId="0" fontId="0" fillId="4" borderId="22" xfId="0" applyFill="1" applyBorder="1" applyProtection="1">
      <protection locked="0"/>
    </xf>
    <xf numFmtId="0" fontId="0" fillId="4" borderId="15" xfId="0" applyFill="1" applyBorder="1" applyProtection="1">
      <protection locked="0"/>
    </xf>
    <xf numFmtId="0" fontId="0" fillId="4" borderId="3" xfId="0" applyFill="1" applyBorder="1" applyProtection="1">
      <protection locked="0"/>
    </xf>
    <xf numFmtId="165" fontId="0" fillId="4" borderId="3" xfId="0" applyNumberFormat="1" applyFill="1" applyBorder="1" applyProtection="1">
      <protection locked="0"/>
    </xf>
    <xf numFmtId="0" fontId="0" fillId="4" borderId="16" xfId="0" applyFill="1" applyBorder="1" applyProtection="1">
      <protection locked="0"/>
    </xf>
    <xf numFmtId="0" fontId="0" fillId="4" borderId="17" xfId="0" applyFill="1" applyBorder="1" applyProtection="1">
      <protection locked="0"/>
    </xf>
    <xf numFmtId="0" fontId="0" fillId="4" borderId="18" xfId="0" applyFill="1" applyBorder="1" applyProtection="1">
      <protection locked="0"/>
    </xf>
    <xf numFmtId="165" fontId="0" fillId="4" borderId="18" xfId="0" applyNumberFormat="1" applyFill="1" applyBorder="1" applyProtection="1">
      <protection locked="0"/>
    </xf>
    <xf numFmtId="0" fontId="0" fillId="4" borderId="19" xfId="0" applyFill="1" applyBorder="1" applyProtection="1">
      <protection locked="0"/>
    </xf>
    <xf numFmtId="14" fontId="0" fillId="4" borderId="15" xfId="0" applyNumberFormat="1" applyFill="1" applyBorder="1" applyProtection="1">
      <protection locked="0"/>
    </xf>
    <xf numFmtId="164" fontId="0" fillId="4" borderId="15" xfId="0" applyNumberFormat="1" applyFill="1" applyBorder="1" applyProtection="1">
      <protection locked="0"/>
    </xf>
    <xf numFmtId="164" fontId="0" fillId="4" borderId="3" xfId="0" applyNumberFormat="1" applyFill="1" applyBorder="1" applyProtection="1">
      <protection locked="0"/>
    </xf>
    <xf numFmtId="164" fontId="0" fillId="4" borderId="16" xfId="0" applyNumberFormat="1" applyFill="1" applyBorder="1" applyProtection="1">
      <protection locked="0"/>
    </xf>
    <xf numFmtId="164" fontId="0" fillId="4" borderId="17" xfId="0" applyNumberFormat="1" applyFill="1" applyBorder="1" applyProtection="1">
      <protection locked="0"/>
    </xf>
    <xf numFmtId="164" fontId="0" fillId="4" borderId="18" xfId="0" applyNumberFormat="1" applyFill="1" applyBorder="1" applyProtection="1">
      <protection locked="0"/>
    </xf>
    <xf numFmtId="164" fontId="0" fillId="4" borderId="19" xfId="0" applyNumberFormat="1" applyFill="1" applyBorder="1" applyProtection="1">
      <protection locked="0"/>
    </xf>
    <xf numFmtId="164" fontId="0" fillId="4" borderId="12" xfId="0" applyNumberFormat="1" applyFill="1" applyBorder="1" applyProtection="1">
      <protection locked="0"/>
    </xf>
    <xf numFmtId="164" fontId="0" fillId="4" borderId="13" xfId="0" applyNumberFormat="1" applyFill="1" applyBorder="1" applyProtection="1">
      <protection locked="0"/>
    </xf>
    <xf numFmtId="164" fontId="0" fillId="4" borderId="14" xfId="0" applyNumberFormat="1" applyFill="1" applyBorder="1" applyProtection="1">
      <protection locked="0"/>
    </xf>
    <xf numFmtId="164" fontId="0" fillId="4" borderId="12" xfId="0" applyNumberFormat="1" applyFill="1" applyBorder="1"/>
    <xf numFmtId="164" fontId="0" fillId="4" borderId="13" xfId="0" applyNumberFormat="1" applyFill="1" applyBorder="1"/>
    <xf numFmtId="164" fontId="0" fillId="4" borderId="14" xfId="0" applyNumberFormat="1" applyFont="1" applyFill="1" applyBorder="1"/>
    <xf numFmtId="0" fontId="1" fillId="4" borderId="1" xfId="0" applyFont="1" applyFill="1" applyBorder="1" applyAlignment="1">
      <alignment vertical="center" wrapText="1"/>
    </xf>
    <xf numFmtId="0" fontId="0" fillId="0" borderId="0" xfId="0" applyProtection="1"/>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0" fillId="4" borderId="0" xfId="0" applyFont="1" applyFill="1" applyBorder="1" applyAlignment="1">
      <alignment horizontal="left" vertical="center"/>
    </xf>
    <xf numFmtId="0" fontId="0" fillId="4" borderId="0" xfId="0" applyFont="1" applyFill="1" applyAlignment="1">
      <alignment horizontal="left" vertical="center"/>
    </xf>
    <xf numFmtId="0" fontId="0" fillId="4" borderId="0" xfId="0" applyFont="1" applyFill="1" applyAlignment="1">
      <alignment horizontal="left" vertical="center" wrapText="1"/>
    </xf>
    <xf numFmtId="0" fontId="0" fillId="4" borderId="3" xfId="0" applyFont="1" applyFill="1" applyBorder="1" applyAlignment="1">
      <alignment horizontal="left" vertical="center"/>
    </xf>
    <xf numFmtId="0" fontId="0" fillId="4" borderId="3" xfId="0" applyFont="1" applyFill="1" applyBorder="1" applyAlignment="1">
      <alignment horizontal="left" vertical="center" wrapText="1"/>
    </xf>
    <xf numFmtId="0" fontId="7" fillId="0" borderId="0" xfId="0" applyFont="1"/>
    <xf numFmtId="0" fontId="0" fillId="4" borderId="0" xfId="0" applyFont="1" applyFill="1" applyBorder="1" applyAlignment="1">
      <alignment horizontal="left" vertical="center" wrapText="1"/>
    </xf>
    <xf numFmtId="0" fontId="1" fillId="7" borderId="9" xfId="0" applyFont="1" applyFill="1" applyBorder="1" applyAlignment="1"/>
    <xf numFmtId="0" fontId="1" fillId="7" borderId="10" xfId="0" applyFont="1" applyFill="1" applyBorder="1" applyAlignment="1"/>
    <xf numFmtId="0" fontId="1" fillId="7" borderId="11" xfId="0" applyFont="1" applyFill="1" applyBorder="1" applyAlignment="1"/>
    <xf numFmtId="0" fontId="0" fillId="0" borderId="17" xfId="0" applyBorder="1"/>
    <xf numFmtId="0" fontId="0" fillId="4" borderId="21" xfId="0" applyFont="1" applyFill="1" applyBorder="1" applyAlignment="1">
      <alignment horizontal="left" vertical="center" wrapText="1"/>
    </xf>
    <xf numFmtId="0" fontId="0" fillId="4" borderId="21" xfId="0" applyFont="1" applyFill="1" applyBorder="1" applyAlignment="1">
      <alignment horizontal="left" vertical="center"/>
    </xf>
    <xf numFmtId="164" fontId="0" fillId="0" borderId="18" xfId="0" applyNumberFormat="1" applyBorder="1" applyProtection="1">
      <protection locked="0"/>
    </xf>
    <xf numFmtId="0" fontId="0" fillId="0" borderId="19" xfId="0" applyBorder="1" applyProtection="1">
      <protection locked="0"/>
    </xf>
    <xf numFmtId="0" fontId="2" fillId="2" borderId="2" xfId="0" applyFont="1" applyFill="1" applyBorder="1" applyAlignment="1">
      <alignment horizontal="center" vertical="center" wrapText="1"/>
    </xf>
    <xf numFmtId="164" fontId="0" fillId="4" borderId="15" xfId="0" applyNumberFormat="1" applyFill="1" applyBorder="1"/>
    <xf numFmtId="164" fontId="0" fillId="4" borderId="17" xfId="0" applyNumberFormat="1" applyFill="1" applyBorder="1"/>
    <xf numFmtId="14" fontId="0" fillId="4" borderId="16" xfId="0" applyNumberFormat="1" applyFill="1" applyBorder="1" applyProtection="1">
      <protection locked="0"/>
    </xf>
    <xf numFmtId="14" fontId="0" fillId="4" borderId="19" xfId="0" applyNumberFormat="1" applyFill="1" applyBorder="1" applyProtection="1">
      <protection locked="0"/>
    </xf>
    <xf numFmtId="0" fontId="3" fillId="9" borderId="5" xfId="0" applyFont="1" applyFill="1" applyBorder="1" applyAlignment="1">
      <alignment horizontal="left" vertical="center"/>
    </xf>
    <xf numFmtId="0" fontId="3" fillId="9" borderId="6" xfId="0" applyFont="1" applyFill="1" applyBorder="1" applyAlignment="1">
      <alignment horizontal="left" vertical="center"/>
    </xf>
    <xf numFmtId="0" fontId="1" fillId="7" borderId="0" xfId="0" applyFont="1" applyFill="1" applyAlignment="1">
      <alignment horizontal="center" vertical="center" wrapText="1"/>
    </xf>
    <xf numFmtId="0" fontId="3" fillId="8" borderId="5" xfId="0" applyFont="1" applyFill="1" applyBorder="1" applyAlignment="1" applyProtection="1">
      <alignment horizontal="left" vertical="center"/>
    </xf>
    <xf numFmtId="0" fontId="3" fillId="8" borderId="6" xfId="0" applyFont="1" applyFill="1" applyBorder="1" applyAlignment="1" applyProtection="1">
      <alignment horizontal="left" vertical="center"/>
    </xf>
    <xf numFmtId="0" fontId="0" fillId="4" borderId="21" xfId="0" applyFont="1" applyFill="1" applyBorder="1" applyAlignment="1" applyProtection="1">
      <alignment horizontal="left" vertical="center" wrapText="1"/>
    </xf>
    <xf numFmtId="0" fontId="0" fillId="4" borderId="21" xfId="0" applyFont="1" applyFill="1" applyBorder="1" applyAlignment="1">
      <alignment horizontal="left" vertical="center" wrapText="1"/>
    </xf>
    <xf numFmtId="0" fontId="1" fillId="5" borderId="5" xfId="0" applyFont="1" applyFill="1" applyBorder="1" applyAlignment="1" applyProtection="1">
      <alignment horizontal="center" vertical="center"/>
      <protection locked="0"/>
    </xf>
    <xf numFmtId="0" fontId="1" fillId="5" borderId="7" xfId="0" applyFont="1" applyFill="1" applyBorder="1" applyAlignment="1" applyProtection="1">
      <alignment horizontal="center" vertical="center"/>
      <protection locked="0"/>
    </xf>
    <xf numFmtId="0" fontId="1" fillId="5" borderId="6" xfId="0" applyFont="1" applyFill="1" applyBorder="1" applyAlignment="1" applyProtection="1">
      <alignment horizontal="center" vertical="center"/>
      <protection locked="0"/>
    </xf>
    <xf numFmtId="0" fontId="1" fillId="5" borderId="5" xfId="0" applyFont="1" applyFill="1" applyBorder="1" applyAlignment="1" applyProtection="1">
      <alignment horizontal="center"/>
      <protection locked="0"/>
    </xf>
    <xf numFmtId="0" fontId="1" fillId="5" borderId="7" xfId="0" applyFont="1" applyFill="1" applyBorder="1" applyAlignment="1" applyProtection="1">
      <alignment horizontal="center"/>
      <protection locked="0"/>
    </xf>
    <xf numFmtId="0" fontId="1" fillId="5" borderId="6" xfId="0" applyFont="1" applyFill="1" applyBorder="1" applyAlignment="1" applyProtection="1">
      <alignment horizontal="center"/>
      <protection locked="0"/>
    </xf>
    <xf numFmtId="0" fontId="3" fillId="6" borderId="5" xfId="0" applyFont="1" applyFill="1" applyBorder="1" applyAlignment="1">
      <alignment horizontal="center" vertical="center"/>
    </xf>
    <xf numFmtId="0" fontId="3" fillId="6" borderId="7" xfId="0" applyFont="1" applyFill="1" applyBorder="1" applyAlignment="1">
      <alignment horizontal="center" vertical="center"/>
    </xf>
    <xf numFmtId="0" fontId="3" fillId="6" borderId="6"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1" fillId="7" borderId="5" xfId="0" applyFont="1" applyFill="1" applyBorder="1" applyAlignment="1">
      <alignment horizontal="center"/>
    </xf>
    <xf numFmtId="0" fontId="1" fillId="7" borderId="7" xfId="0" applyFont="1" applyFill="1" applyBorder="1" applyAlignment="1">
      <alignment horizontal="center"/>
    </xf>
    <xf numFmtId="0" fontId="1" fillId="7" borderId="6" xfId="0" applyFont="1" applyFill="1" applyBorder="1" applyAlignment="1">
      <alignment horizontal="center"/>
    </xf>
    <xf numFmtId="166" fontId="2" fillId="2" borderId="1" xfId="0" quotePrefix="1" applyNumberFormat="1" applyFont="1" applyFill="1" applyBorder="1" applyAlignment="1">
      <alignment horizontal="center" vertical="center" wrapText="1"/>
    </xf>
    <xf numFmtId="166" fontId="2" fillId="2" borderId="2" xfId="0" quotePrefix="1" applyNumberFormat="1" applyFont="1" applyFill="1" applyBorder="1" applyAlignment="1">
      <alignment horizontal="center" vertical="center" wrapText="1"/>
    </xf>
    <xf numFmtId="166" fontId="2" fillId="2" borderId="8" xfId="0" quotePrefix="1" applyNumberFormat="1" applyFont="1" applyFill="1" applyBorder="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6"/>
  <sheetViews>
    <sheetView topLeftCell="A13" workbookViewId="0">
      <selection activeCell="B30" sqref="B30"/>
    </sheetView>
  </sheetViews>
  <sheetFormatPr defaultColWidth="9.1796875" defaultRowHeight="14.5"/>
  <cols>
    <col min="1" max="1" width="23.81640625" style="59" customWidth="1"/>
    <col min="2" max="2" width="70.1796875" style="60" customWidth="1"/>
    <col min="3" max="3" width="12.54296875" style="59" customWidth="1"/>
    <col min="4" max="16384" width="9.1796875" style="59"/>
  </cols>
  <sheetData>
    <row r="1" spans="1:8" ht="30.75" customHeight="1">
      <c r="A1" s="80" t="s">
        <v>23</v>
      </c>
      <c r="B1" s="80"/>
      <c r="C1" s="80"/>
      <c r="D1" s="58"/>
    </row>
    <row r="2" spans="1:8">
      <c r="D2" s="58"/>
    </row>
    <row r="3" spans="1:8" ht="15" thickBot="1">
      <c r="D3" s="58"/>
    </row>
    <row r="4" spans="1:8" ht="15" thickBot="1">
      <c r="A4" s="78" t="s">
        <v>24</v>
      </c>
      <c r="B4" s="79"/>
      <c r="D4" s="58"/>
    </row>
    <row r="5" spans="1:8" ht="29">
      <c r="A5" s="70" t="s">
        <v>7</v>
      </c>
      <c r="B5" s="69" t="s">
        <v>25</v>
      </c>
      <c r="D5" s="58"/>
      <c r="E5" s="58"/>
      <c r="F5" s="58"/>
      <c r="G5" s="58"/>
    </row>
    <row r="6" spans="1:8" ht="58">
      <c r="A6" s="61" t="s">
        <v>8</v>
      </c>
      <c r="B6" s="62" t="s">
        <v>48</v>
      </c>
      <c r="D6" s="58"/>
      <c r="E6" s="58"/>
      <c r="F6" s="58"/>
      <c r="G6" s="58"/>
    </row>
    <row r="7" spans="1:8" ht="17.5">
      <c r="A7" s="61" t="s">
        <v>9</v>
      </c>
      <c r="B7" s="62" t="s">
        <v>26</v>
      </c>
      <c r="D7" s="58"/>
      <c r="F7" s="63"/>
    </row>
    <row r="8" spans="1:8" ht="15" thickBot="1">
      <c r="B8" s="64"/>
      <c r="D8" s="58"/>
    </row>
    <row r="9" spans="1:8" ht="18" thickBot="1">
      <c r="A9" s="78" t="s">
        <v>14</v>
      </c>
      <c r="B9" s="79"/>
      <c r="D9" s="58"/>
      <c r="H9" s="63"/>
    </row>
    <row r="10" spans="1:8">
      <c r="A10" s="69" t="s">
        <v>27</v>
      </c>
      <c r="B10" s="69" t="s">
        <v>28</v>
      </c>
      <c r="D10" s="58"/>
    </row>
    <row r="11" spans="1:8" ht="17.5">
      <c r="A11" s="62" t="s">
        <v>12</v>
      </c>
      <c r="B11" s="62" t="s">
        <v>29</v>
      </c>
      <c r="H11" s="63"/>
    </row>
    <row r="12" spans="1:8" ht="17.5">
      <c r="A12" s="62" t="s">
        <v>49</v>
      </c>
      <c r="B12" s="62" t="s">
        <v>30</v>
      </c>
      <c r="E12" s="63"/>
    </row>
    <row r="13" spans="1:8" ht="43.5">
      <c r="A13" s="62" t="s">
        <v>31</v>
      </c>
      <c r="B13" s="62" t="s">
        <v>32</v>
      </c>
      <c r="F13" s="63"/>
    </row>
    <row r="14" spans="1:8" ht="15" thickBot="1">
      <c r="A14" s="64"/>
      <c r="B14" s="64"/>
    </row>
    <row r="15" spans="1:8" ht="15" thickBot="1">
      <c r="A15" s="78" t="s">
        <v>15</v>
      </c>
      <c r="B15" s="79"/>
    </row>
    <row r="16" spans="1:8" ht="17.5">
      <c r="A16" s="69" t="s">
        <v>33</v>
      </c>
      <c r="B16" s="69" t="s">
        <v>34</v>
      </c>
      <c r="F16" s="63"/>
    </row>
    <row r="17" spans="1:9" ht="43.5">
      <c r="A17" s="62" t="s">
        <v>35</v>
      </c>
      <c r="B17" s="62" t="s">
        <v>36</v>
      </c>
      <c r="I17" s="63"/>
    </row>
    <row r="18" spans="1:9" ht="15" thickBot="1"/>
    <row r="19" spans="1:9" ht="15" thickBot="1">
      <c r="A19" s="78" t="s">
        <v>37</v>
      </c>
      <c r="B19" s="79"/>
    </row>
    <row r="20" spans="1:9" ht="49" customHeight="1">
      <c r="A20" s="84" t="s">
        <v>38</v>
      </c>
      <c r="B20" s="84"/>
    </row>
    <row r="21" spans="1:9" ht="15" thickBot="1"/>
    <row r="22" spans="1:9" ht="15" thickBot="1">
      <c r="A22" s="78" t="s">
        <v>39</v>
      </c>
      <c r="B22" s="79"/>
    </row>
    <row r="23" spans="1:9" ht="55" customHeight="1">
      <c r="A23" s="84" t="s">
        <v>40</v>
      </c>
      <c r="B23" s="84"/>
    </row>
    <row r="24" spans="1:9" ht="15" thickBot="1"/>
    <row r="25" spans="1:9" ht="15" thickBot="1">
      <c r="A25" s="81" t="s">
        <v>47</v>
      </c>
      <c r="B25" s="82"/>
    </row>
    <row r="26" spans="1:9" ht="29.25" customHeight="1">
      <c r="A26" s="83" t="s">
        <v>54</v>
      </c>
      <c r="B26" s="83"/>
    </row>
  </sheetData>
  <sheetProtection algorithmName="SHA-512" hashValue="0S8JQXJORBLIfR15o44YpMCXz4CR5yzcEfmN7ykjk4qYG7klWP+/RQaTzCn2c9iSjF2RtzNi7XsXTZMSxEdQYQ==" saltValue="iHiInPxcFys7tmbiEOUE3Q==" spinCount="100000" sheet="1" objects="1" scenarios="1"/>
  <mergeCells count="10">
    <mergeCell ref="A25:B25"/>
    <mergeCell ref="A26:B26"/>
    <mergeCell ref="A23:B23"/>
    <mergeCell ref="A19:B19"/>
    <mergeCell ref="A20:B20"/>
    <mergeCell ref="A4:B4"/>
    <mergeCell ref="A1:C1"/>
    <mergeCell ref="A9:B9"/>
    <mergeCell ref="A15:B15"/>
    <mergeCell ref="A22:B22"/>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U703"/>
  <sheetViews>
    <sheetView tabSelected="1" zoomScale="70" zoomScaleNormal="70" workbookViewId="0">
      <selection activeCell="I4" sqref="I4"/>
    </sheetView>
  </sheetViews>
  <sheetFormatPr defaultColWidth="9.1796875" defaultRowHeight="14.5"/>
  <cols>
    <col min="1" max="1" width="7.7265625" style="21" customWidth="1"/>
    <col min="2" max="2" width="3.453125" style="1" customWidth="1"/>
    <col min="3" max="3" width="18.453125" style="1" customWidth="1"/>
    <col min="4" max="4" width="9.54296875" style="1" customWidth="1"/>
    <col min="5" max="5" width="18.81640625" style="10" customWidth="1"/>
    <col min="6" max="6" width="23.81640625" style="1" bestFit="1" customWidth="1"/>
    <col min="7" max="7" width="3.453125" style="1" customWidth="1"/>
    <col min="8" max="8" width="17.54296875" style="1" customWidth="1"/>
    <col min="9" max="9" width="23.54296875" style="1" customWidth="1"/>
    <col min="10" max="10" width="3.453125" style="1" customWidth="1"/>
    <col min="11" max="12" width="12.81640625" style="1" customWidth="1"/>
    <col min="13" max="13" width="18.7265625" style="1" customWidth="1"/>
    <col min="14" max="14" width="3.453125" style="1" customWidth="1"/>
    <col min="15" max="16" width="13.54296875" style="9" bestFit="1" customWidth="1"/>
    <col min="17" max="17" width="13.1796875" style="9" bestFit="1" customWidth="1"/>
    <col min="18" max="18" width="3.453125" style="1" customWidth="1"/>
    <col min="19" max="19" width="17.54296875" style="9" customWidth="1"/>
    <col min="20" max="20" width="16.26953125" style="1" customWidth="1"/>
    <col min="21" max="21" width="18.54296875" style="2" bestFit="1" customWidth="1"/>
    <col min="22" max="16384" width="9.1796875" style="1"/>
  </cols>
  <sheetData>
    <row r="1" spans="1:21" s="3" customFormat="1" ht="19.5" customHeight="1" thickBot="1">
      <c r="A1" s="22"/>
    </row>
    <row r="2" spans="1:21" ht="29.5" customHeight="1" thickBot="1">
      <c r="C2" s="16" t="s">
        <v>7</v>
      </c>
      <c r="D2" s="88"/>
      <c r="E2" s="89"/>
      <c r="F2" s="90"/>
      <c r="O2" s="1"/>
      <c r="P2" s="1"/>
      <c r="Q2" s="1"/>
      <c r="S2" s="1"/>
      <c r="T2" s="56" t="s">
        <v>19</v>
      </c>
      <c r="U2" s="11">
        <f>SUM(U10:U703)</f>
        <v>0</v>
      </c>
    </row>
    <row r="3" spans="1:21" ht="33.65" customHeight="1" thickBot="1">
      <c r="C3" s="52" t="s">
        <v>44</v>
      </c>
      <c r="D3" s="88"/>
      <c r="E3" s="89"/>
      <c r="F3" s="90"/>
      <c r="O3" s="1"/>
      <c r="P3" s="1"/>
      <c r="Q3" s="1"/>
      <c r="S3" s="1"/>
      <c r="U3" s="1"/>
    </row>
    <row r="4" spans="1:21" ht="29.5" customHeight="1" thickBot="1">
      <c r="C4" s="16" t="s">
        <v>9</v>
      </c>
      <c r="D4" s="85"/>
      <c r="E4" s="86"/>
      <c r="F4" s="87"/>
      <c r="O4" s="1"/>
      <c r="P4" s="1"/>
      <c r="Q4" s="1"/>
      <c r="S4" s="1"/>
      <c r="U4" s="1"/>
    </row>
    <row r="5" spans="1:21">
      <c r="E5" s="1"/>
      <c r="O5" s="1"/>
      <c r="P5" s="1"/>
      <c r="Q5" s="1"/>
      <c r="S5" s="1"/>
      <c r="U5" s="1"/>
    </row>
    <row r="6" spans="1:21" ht="15" thickBot="1">
      <c r="E6" s="1"/>
      <c r="O6" s="1"/>
      <c r="P6" s="1"/>
      <c r="Q6" s="1"/>
      <c r="S6" s="1"/>
      <c r="U6" s="1"/>
    </row>
    <row r="7" spans="1:21" s="22" customFormat="1" ht="36" customHeight="1" thickBot="1">
      <c r="C7" s="97" t="s">
        <v>14</v>
      </c>
      <c r="D7" s="99"/>
      <c r="E7" s="99"/>
      <c r="F7" s="98"/>
      <c r="H7" s="97" t="s">
        <v>15</v>
      </c>
      <c r="I7" s="98"/>
      <c r="K7" s="94" t="s">
        <v>18</v>
      </c>
      <c r="L7" s="95"/>
      <c r="M7" s="96"/>
      <c r="O7" s="97" t="s">
        <v>46</v>
      </c>
      <c r="P7" s="99"/>
      <c r="Q7" s="98"/>
      <c r="S7" s="91" t="s">
        <v>20</v>
      </c>
      <c r="T7" s="92"/>
      <c r="U7" s="93"/>
    </row>
    <row r="8" spans="1:21" ht="5.25" customHeight="1" thickBot="1">
      <c r="E8" s="1"/>
      <c r="O8" s="1"/>
      <c r="P8" s="1"/>
      <c r="Q8" s="1"/>
      <c r="S8" s="1"/>
      <c r="U8" s="1"/>
    </row>
    <row r="9" spans="1:21" ht="60.65" customHeight="1" thickBot="1">
      <c r="A9" s="17" t="s">
        <v>10</v>
      </c>
      <c r="C9" s="4" t="s">
        <v>11</v>
      </c>
      <c r="D9" s="73" t="s">
        <v>12</v>
      </c>
      <c r="E9" s="73" t="s">
        <v>49</v>
      </c>
      <c r="F9" s="5" t="s">
        <v>13</v>
      </c>
      <c r="H9" s="57" t="s">
        <v>16</v>
      </c>
      <c r="I9" s="55" t="s">
        <v>17</v>
      </c>
      <c r="K9" s="103" t="s">
        <v>50</v>
      </c>
      <c r="L9" s="104" t="s">
        <v>51</v>
      </c>
      <c r="M9" s="105" t="s">
        <v>52</v>
      </c>
      <c r="O9" s="103" t="s">
        <v>50</v>
      </c>
      <c r="P9" s="104" t="s">
        <v>51</v>
      </c>
      <c r="Q9" s="105" t="s">
        <v>52</v>
      </c>
      <c r="S9" s="57" t="s">
        <v>21</v>
      </c>
      <c r="T9" s="54" t="s">
        <v>45</v>
      </c>
      <c r="U9" s="55" t="s">
        <v>22</v>
      </c>
    </row>
    <row r="10" spans="1:21">
      <c r="A10" s="23">
        <v>1</v>
      </c>
      <c r="C10" s="27"/>
      <c r="D10" s="28"/>
      <c r="E10" s="29"/>
      <c r="F10" s="30"/>
      <c r="H10" s="29"/>
      <c r="I10" s="29"/>
      <c r="K10" s="27"/>
      <c r="L10" s="28"/>
      <c r="M10" s="30"/>
      <c r="O10" s="46"/>
      <c r="P10" s="47"/>
      <c r="Q10" s="48"/>
      <c r="S10" s="49" t="str">
        <f>IF($F10="","",IF(K10+L10+M10="","",IF($F10="day care",IF(K10&gt;40,40*Gegevens!$B$7,'Forecast October-December 2020'!K10*Gegevens!$B$7)+IF(L10&gt;40,40*Gegevens!$B$7,'Forecast October-December 2020'!L10*Gegevens!$B$7)+IF(M10&gt;40,40*Gegevens!$B$7,'Forecast October-December 2020'!M10*Gegevens!$B$7),IF(F10="Afterschool care",IF(K10&gt;20,20*Gegevens!$C$7,'Forecast October-December 2020'!K10*Gegevens!$C$7)+IF(L10&gt;20,20*Gegevens!$C$7,'Forecast October-December 2020'!L10*Gegevens!$C$7)+IF(M10&gt;20,20*Gegevens!$C$7,'Forecast October-December 2020'!M10*Gegevens!$C$7)))))</f>
        <v/>
      </c>
      <c r="T10" s="50">
        <f t="shared" ref="T10" si="0">IF($D$4="",0,O10+P10+Q10)</f>
        <v>0</v>
      </c>
      <c r="U10" s="51">
        <f>IF(C10="",0,IF(D10="",0,IF(E10="",0,IF(F10="",0,IF(H10="",0,S10+T10)))))</f>
        <v>0</v>
      </c>
    </row>
    <row r="11" spans="1:21">
      <c r="A11" s="24">
        <v>2</v>
      </c>
      <c r="C11" s="31"/>
      <c r="D11" s="32"/>
      <c r="E11" s="33"/>
      <c r="F11" s="30"/>
      <c r="H11" s="39"/>
      <c r="I11" s="76"/>
      <c r="K11" s="31"/>
      <c r="L11" s="32"/>
      <c r="M11" s="34"/>
      <c r="O11" s="40"/>
      <c r="P11" s="41"/>
      <c r="Q11" s="42"/>
      <c r="S11" s="74" t="str">
        <f>IF($F11="","",IF(K11+L11+M11="","",IF($F11="day care",IF(K11&gt;40,40*Gegevens!$B$7,'Forecast October-December 2020'!K11*Gegevens!$B$7)+IF(L11&gt;40,40*Gegevens!$B$7,'Forecast October-December 2020'!L11*Gegevens!$B$7)+IF(M11&gt;40,40*Gegevens!$B$7,'Forecast October-December 2020'!M11*Gegevens!$B$7),IF(F11="Afterschool care",IF(K11&gt;20,20*Gegevens!$C$7,'Forecast October-December 2020'!K11*Gegevens!$C$7)+IF(L11&gt;20,20*Gegevens!$C$7,'Forecast October-December 2020'!L11*Gegevens!$C$7)+IF(M11&gt;20,20*Gegevens!$C$7,'Forecast October-December 2020'!M11*Gegevens!$C$7)))))</f>
        <v/>
      </c>
      <c r="T11" s="7">
        <f t="shared" ref="T11:T74" si="1">IF($D$4="",0,O11+P11+Q11)</f>
        <v>0</v>
      </c>
      <c r="U11" s="19">
        <f t="shared" ref="U11:U74" si="2">IF(C11="",0,IF(D11="",0,IF(E11="",0,IF(F11="",0,IF(H11="",0,S11+T11)))))</f>
        <v>0</v>
      </c>
    </row>
    <row r="12" spans="1:21">
      <c r="A12" s="24">
        <v>3</v>
      </c>
      <c r="C12" s="31"/>
      <c r="D12" s="32"/>
      <c r="E12" s="33"/>
      <c r="F12" s="30"/>
      <c r="H12" s="39"/>
      <c r="I12" s="76"/>
      <c r="K12" s="31"/>
      <c r="L12" s="32"/>
      <c r="M12" s="34"/>
      <c r="O12" s="40"/>
      <c r="P12" s="41"/>
      <c r="Q12" s="42"/>
      <c r="S12" s="74" t="str">
        <f>IF($F12="","",IF(K12+L12+M12="","",IF($F12="day care",IF(K12&gt;40,40*Gegevens!$B$7,'Forecast October-December 2020'!K12*Gegevens!$B$7)+IF(L12&gt;40,40*Gegevens!$B$7,'Forecast October-December 2020'!L12*Gegevens!$B$7)+IF(M12&gt;40,40*Gegevens!$B$7,'Forecast October-December 2020'!M12*Gegevens!$B$7),IF(F12="Afterschool care",IF(K12&gt;20,20*Gegevens!$C$7,'Forecast October-December 2020'!K12*Gegevens!$C$7)+IF(L12&gt;20,20*Gegevens!$C$7,'Forecast October-December 2020'!L12*Gegevens!$C$7)+IF(M12&gt;20,20*Gegevens!$C$7,'Forecast October-December 2020'!M12*Gegevens!$C$7)))))</f>
        <v/>
      </c>
      <c r="T12" s="7">
        <f t="shared" si="1"/>
        <v>0</v>
      </c>
      <c r="U12" s="19">
        <f t="shared" si="2"/>
        <v>0</v>
      </c>
    </row>
    <row r="13" spans="1:21">
      <c r="A13" s="24">
        <v>4</v>
      </c>
      <c r="C13" s="31"/>
      <c r="D13" s="32"/>
      <c r="E13" s="33"/>
      <c r="F13" s="30"/>
      <c r="H13" s="31"/>
      <c r="I13" s="76"/>
      <c r="K13" s="31"/>
      <c r="L13" s="32"/>
      <c r="M13" s="34"/>
      <c r="O13" s="40"/>
      <c r="P13" s="41"/>
      <c r="Q13" s="42"/>
      <c r="S13" s="74" t="str">
        <f>IF($F13="","",IF(K13+L13+M13="","",IF($F13="day care",IF(K13&gt;40,40*Gegevens!$B$7,'Forecast October-December 2020'!K13*Gegevens!$B$7)+IF(L13&gt;40,40*Gegevens!$B$7,'Forecast October-December 2020'!L13*Gegevens!$B$7)+IF(M13&gt;40,40*Gegevens!$B$7,'Forecast October-December 2020'!M13*Gegevens!$B$7),IF(F13="Afterschool care",IF(K13&gt;20,20*Gegevens!$C$7,'Forecast October-December 2020'!K13*Gegevens!$C$7)+IF(L13&gt;20,20*Gegevens!$C$7,'Forecast October-December 2020'!L13*Gegevens!$C$7)+IF(M13&gt;20,20*Gegevens!$C$7,'Forecast October-December 2020'!M13*Gegevens!$C$7)))))</f>
        <v/>
      </c>
      <c r="T13" s="7">
        <f t="shared" si="1"/>
        <v>0</v>
      </c>
      <c r="U13" s="19">
        <f t="shared" si="2"/>
        <v>0</v>
      </c>
    </row>
    <row r="14" spans="1:21">
      <c r="A14" s="24">
        <v>5</v>
      </c>
      <c r="C14" s="31"/>
      <c r="D14" s="32"/>
      <c r="E14" s="33"/>
      <c r="F14" s="30"/>
      <c r="H14" s="31"/>
      <c r="I14" s="76"/>
      <c r="K14" s="31"/>
      <c r="L14" s="32"/>
      <c r="M14" s="34"/>
      <c r="O14" s="40"/>
      <c r="P14" s="41"/>
      <c r="Q14" s="42"/>
      <c r="S14" s="74" t="str">
        <f>IF($F14="","",IF(K14+L14+M14="","",IF($F14="day care",IF(K14&gt;40,40*Gegevens!$B$7,'Forecast October-December 2020'!K14*Gegevens!$B$7)+IF(L14&gt;40,40*Gegevens!$B$7,'Forecast October-December 2020'!L14*Gegevens!$B$7)+IF(M14&gt;40,40*Gegevens!$B$7,'Forecast October-December 2020'!M14*Gegevens!$B$7),IF(F14="Afterschool care",IF(K14&gt;20,20*Gegevens!$C$7,'Forecast October-December 2020'!K14*Gegevens!$C$7)+IF(L14&gt;20,20*Gegevens!$C$7,'Forecast October-December 2020'!L14*Gegevens!$C$7)+IF(M14&gt;20,20*Gegevens!$C$7,'Forecast October-December 2020'!M14*Gegevens!$C$7)))))</f>
        <v/>
      </c>
      <c r="T14" s="7">
        <f t="shared" si="1"/>
        <v>0</v>
      </c>
      <c r="U14" s="19">
        <f t="shared" si="2"/>
        <v>0</v>
      </c>
    </row>
    <row r="15" spans="1:21">
      <c r="A15" s="24">
        <v>6</v>
      </c>
      <c r="C15" s="31"/>
      <c r="D15" s="32"/>
      <c r="E15" s="33"/>
      <c r="F15" s="30"/>
      <c r="H15" s="31"/>
      <c r="I15" s="76"/>
      <c r="K15" s="31"/>
      <c r="L15" s="32"/>
      <c r="M15" s="34"/>
      <c r="O15" s="40"/>
      <c r="P15" s="41"/>
      <c r="Q15" s="42"/>
      <c r="S15" s="74" t="str">
        <f>IF($F15="","",IF(K15+L15+M15="","",IF($F15="day care",IF(K15&gt;40,40*Gegevens!$B$7,'Forecast October-December 2020'!K15*Gegevens!$B$7)+IF(L15&gt;40,40*Gegevens!$B$7,'Forecast October-December 2020'!L15*Gegevens!$B$7)+IF(M15&gt;40,40*Gegevens!$B$7,'Forecast October-December 2020'!M15*Gegevens!$B$7),IF(F15="Afterschool care",IF(K15&gt;20,20*Gegevens!$C$7,'Forecast October-December 2020'!K15*Gegevens!$C$7)+IF(L15&gt;20,20*Gegevens!$C$7,'Forecast October-December 2020'!L15*Gegevens!$C$7)+IF(M15&gt;20,20*Gegevens!$C$7,'Forecast October-December 2020'!M15*Gegevens!$C$7)))))</f>
        <v/>
      </c>
      <c r="T15" s="7">
        <f t="shared" si="1"/>
        <v>0</v>
      </c>
      <c r="U15" s="19">
        <f t="shared" si="2"/>
        <v>0</v>
      </c>
    </row>
    <row r="16" spans="1:21">
      <c r="A16" s="24">
        <v>7</v>
      </c>
      <c r="C16" s="31"/>
      <c r="D16" s="32"/>
      <c r="E16" s="33"/>
      <c r="F16" s="30"/>
      <c r="H16" s="31"/>
      <c r="I16" s="76"/>
      <c r="K16" s="31"/>
      <c r="L16" s="32"/>
      <c r="M16" s="34"/>
      <c r="O16" s="40"/>
      <c r="P16" s="41"/>
      <c r="Q16" s="42"/>
      <c r="S16" s="74" t="str">
        <f>IF($F16="","",IF(K16+L16+M16="","",IF($F16="day care",IF(K16&gt;40,40*Gegevens!$B$7,'Forecast October-December 2020'!K16*Gegevens!$B$7)+IF(L16&gt;40,40*Gegevens!$B$7,'Forecast October-December 2020'!L16*Gegevens!$B$7)+IF(M16&gt;40,40*Gegevens!$B$7,'Forecast October-December 2020'!M16*Gegevens!$B$7),IF(F16="Afterschool care",IF(K16&gt;20,20*Gegevens!$C$7,'Forecast October-December 2020'!K16*Gegevens!$C$7)+IF(L16&gt;20,20*Gegevens!$C$7,'Forecast October-December 2020'!L16*Gegevens!$C$7)+IF(M16&gt;20,20*Gegevens!$C$7,'Forecast October-December 2020'!M16*Gegevens!$C$7)))))</f>
        <v/>
      </c>
      <c r="T16" s="7">
        <f t="shared" si="1"/>
        <v>0</v>
      </c>
      <c r="U16" s="19">
        <f t="shared" si="2"/>
        <v>0</v>
      </c>
    </row>
    <row r="17" spans="1:21">
      <c r="A17" s="24">
        <v>8</v>
      </c>
      <c r="C17" s="31"/>
      <c r="D17" s="32"/>
      <c r="E17" s="33"/>
      <c r="F17" s="30"/>
      <c r="H17" s="31"/>
      <c r="I17" s="76"/>
      <c r="K17" s="31"/>
      <c r="L17" s="32"/>
      <c r="M17" s="34"/>
      <c r="O17" s="40"/>
      <c r="P17" s="41"/>
      <c r="Q17" s="42"/>
      <c r="S17" s="74" t="str">
        <f>IF($F17="","",IF(K17+L17+M17="","",IF($F17="day care",IF(K17&gt;40,40*Gegevens!$B$7,'Forecast October-December 2020'!K17*Gegevens!$B$7)+IF(L17&gt;40,40*Gegevens!$B$7,'Forecast October-December 2020'!L17*Gegevens!$B$7)+IF(M17&gt;40,40*Gegevens!$B$7,'Forecast October-December 2020'!M17*Gegevens!$B$7),IF(F17="Afterschool care",IF(K17&gt;20,20*Gegevens!$C$7,'Forecast October-December 2020'!K17*Gegevens!$C$7)+IF(L17&gt;20,20*Gegevens!$C$7,'Forecast October-December 2020'!L17*Gegevens!$C$7)+IF(M17&gt;20,20*Gegevens!$C$7,'Forecast October-December 2020'!M17*Gegevens!$C$7)))))</f>
        <v/>
      </c>
      <c r="T17" s="7">
        <f t="shared" si="1"/>
        <v>0</v>
      </c>
      <c r="U17" s="19">
        <f t="shared" si="2"/>
        <v>0</v>
      </c>
    </row>
    <row r="18" spans="1:21">
      <c r="A18" s="24">
        <v>9</v>
      </c>
      <c r="C18" s="31"/>
      <c r="D18" s="32"/>
      <c r="E18" s="33"/>
      <c r="F18" s="30"/>
      <c r="H18" s="31"/>
      <c r="I18" s="76"/>
      <c r="K18" s="31"/>
      <c r="L18" s="32"/>
      <c r="M18" s="34"/>
      <c r="O18" s="40"/>
      <c r="P18" s="41"/>
      <c r="Q18" s="42"/>
      <c r="S18" s="74" t="str">
        <f>IF($F18="","",IF(K18+L18+M18="","",IF($F18="day care",IF(K18&gt;40,40*Gegevens!$B$7,'Forecast October-December 2020'!K18*Gegevens!$B$7)+IF(L18&gt;40,40*Gegevens!$B$7,'Forecast October-December 2020'!L18*Gegevens!$B$7)+IF(M18&gt;40,40*Gegevens!$B$7,'Forecast October-December 2020'!M18*Gegevens!$B$7),IF(F18="Afterschool care",IF(K18&gt;20,20*Gegevens!$C$7,'Forecast October-December 2020'!K18*Gegevens!$C$7)+IF(L18&gt;20,20*Gegevens!$C$7,'Forecast October-December 2020'!L18*Gegevens!$C$7)+IF(M18&gt;20,20*Gegevens!$C$7,'Forecast October-December 2020'!M18*Gegevens!$C$7)))))</f>
        <v/>
      </c>
      <c r="T18" s="7">
        <f t="shared" si="1"/>
        <v>0</v>
      </c>
      <c r="U18" s="19">
        <f t="shared" si="2"/>
        <v>0</v>
      </c>
    </row>
    <row r="19" spans="1:21">
      <c r="A19" s="24">
        <v>10</v>
      </c>
      <c r="C19" s="31"/>
      <c r="D19" s="32"/>
      <c r="E19" s="33"/>
      <c r="F19" s="30"/>
      <c r="H19" s="31"/>
      <c r="I19" s="76"/>
      <c r="K19" s="31"/>
      <c r="L19" s="32"/>
      <c r="M19" s="34"/>
      <c r="O19" s="40"/>
      <c r="P19" s="41"/>
      <c r="Q19" s="42"/>
      <c r="S19" s="74" t="str">
        <f>IF($F19="","",IF(K19+L19+M19="","",IF($F19="day care",IF(K19&gt;40,40*Gegevens!$B$7,'Forecast October-December 2020'!K19*Gegevens!$B$7)+IF(L19&gt;40,40*Gegevens!$B$7,'Forecast October-December 2020'!L19*Gegevens!$B$7)+IF(M19&gt;40,40*Gegevens!$B$7,'Forecast October-December 2020'!M19*Gegevens!$B$7),IF(F19="Afterschool care",IF(K19&gt;20,20*Gegevens!$C$7,'Forecast October-December 2020'!K19*Gegevens!$C$7)+IF(L19&gt;20,20*Gegevens!$C$7,'Forecast October-December 2020'!L19*Gegevens!$C$7)+IF(M19&gt;20,20*Gegevens!$C$7,'Forecast October-December 2020'!M19*Gegevens!$C$7)))))</f>
        <v/>
      </c>
      <c r="T19" s="7">
        <f t="shared" si="1"/>
        <v>0</v>
      </c>
      <c r="U19" s="19">
        <f t="shared" si="2"/>
        <v>0</v>
      </c>
    </row>
    <row r="20" spans="1:21">
      <c r="A20" s="24">
        <v>11</v>
      </c>
      <c r="C20" s="31"/>
      <c r="D20" s="32"/>
      <c r="E20" s="33"/>
      <c r="F20" s="30"/>
      <c r="H20" s="31"/>
      <c r="I20" s="76"/>
      <c r="K20" s="31"/>
      <c r="L20" s="32"/>
      <c r="M20" s="34"/>
      <c r="O20" s="40"/>
      <c r="P20" s="41"/>
      <c r="Q20" s="42"/>
      <c r="S20" s="74" t="str">
        <f>IF($F20="","",IF(K20+L20+M20="","",IF($F20="day care",IF(K20&gt;40,40*Gegevens!$B$7,'Forecast October-December 2020'!K20*Gegevens!$B$7)+IF(L20&gt;40,40*Gegevens!$B$7,'Forecast October-December 2020'!L20*Gegevens!$B$7)+IF(M20&gt;40,40*Gegevens!$B$7,'Forecast October-December 2020'!M20*Gegevens!$B$7),IF(F20="Afterschool care",IF(K20&gt;20,20*Gegevens!$C$7,'Forecast October-December 2020'!K20*Gegevens!$C$7)+IF(L20&gt;20,20*Gegevens!$C$7,'Forecast October-December 2020'!L20*Gegevens!$C$7)+IF(M20&gt;20,20*Gegevens!$C$7,'Forecast October-December 2020'!M20*Gegevens!$C$7)))))</f>
        <v/>
      </c>
      <c r="T20" s="7">
        <f t="shared" si="1"/>
        <v>0</v>
      </c>
      <c r="U20" s="19">
        <f t="shared" si="2"/>
        <v>0</v>
      </c>
    </row>
    <row r="21" spans="1:21">
      <c r="A21" s="24">
        <v>12</v>
      </c>
      <c r="C21" s="31"/>
      <c r="D21" s="32"/>
      <c r="E21" s="33"/>
      <c r="F21" s="30"/>
      <c r="H21" s="31"/>
      <c r="I21" s="76"/>
      <c r="K21" s="31"/>
      <c r="L21" s="32"/>
      <c r="M21" s="34"/>
      <c r="O21" s="40"/>
      <c r="P21" s="41"/>
      <c r="Q21" s="42"/>
      <c r="S21" s="74" t="str">
        <f>IF($F21="","",IF(K21+L21+M21="","",IF($F21="day care",IF(K21&gt;40,40*Gegevens!$B$7,'Forecast October-December 2020'!K21*Gegevens!$B$7)+IF(L21&gt;40,40*Gegevens!$B$7,'Forecast October-December 2020'!L21*Gegevens!$B$7)+IF(M21&gt;40,40*Gegevens!$B$7,'Forecast October-December 2020'!M21*Gegevens!$B$7),IF(F21="Afterschool care",IF(K21&gt;20,20*Gegevens!$C$7,'Forecast October-December 2020'!K21*Gegevens!$C$7)+IF(L21&gt;20,20*Gegevens!$C$7,'Forecast October-December 2020'!L21*Gegevens!$C$7)+IF(M21&gt;20,20*Gegevens!$C$7,'Forecast October-December 2020'!M21*Gegevens!$C$7)))))</f>
        <v/>
      </c>
      <c r="T21" s="7">
        <f t="shared" si="1"/>
        <v>0</v>
      </c>
      <c r="U21" s="19">
        <f t="shared" si="2"/>
        <v>0</v>
      </c>
    </row>
    <row r="22" spans="1:21">
      <c r="A22" s="24">
        <v>13</v>
      </c>
      <c r="C22" s="31"/>
      <c r="D22" s="32"/>
      <c r="E22" s="33"/>
      <c r="F22" s="30"/>
      <c r="H22" s="31"/>
      <c r="I22" s="76"/>
      <c r="K22" s="31"/>
      <c r="L22" s="32"/>
      <c r="M22" s="34"/>
      <c r="O22" s="40"/>
      <c r="P22" s="41"/>
      <c r="Q22" s="42"/>
      <c r="S22" s="74" t="str">
        <f>IF($F22="","",IF(K22+L22+M22="","",IF($F22="day care",IF(K22&gt;40,40*Gegevens!$B$7,'Forecast October-December 2020'!K22*Gegevens!$B$7)+IF(L22&gt;40,40*Gegevens!$B$7,'Forecast October-December 2020'!L22*Gegevens!$B$7)+IF(M22&gt;40,40*Gegevens!$B$7,'Forecast October-December 2020'!M22*Gegevens!$B$7),IF(F22="Afterschool care",IF(K22&gt;20,20*Gegevens!$C$7,'Forecast October-December 2020'!K22*Gegevens!$C$7)+IF(L22&gt;20,20*Gegevens!$C$7,'Forecast October-December 2020'!L22*Gegevens!$C$7)+IF(M22&gt;20,20*Gegevens!$C$7,'Forecast October-December 2020'!M22*Gegevens!$C$7)))))</f>
        <v/>
      </c>
      <c r="T22" s="7">
        <f t="shared" si="1"/>
        <v>0</v>
      </c>
      <c r="U22" s="19">
        <f t="shared" si="2"/>
        <v>0</v>
      </c>
    </row>
    <row r="23" spans="1:21">
      <c r="A23" s="24">
        <v>14</v>
      </c>
      <c r="C23" s="31"/>
      <c r="D23" s="32"/>
      <c r="E23" s="33"/>
      <c r="F23" s="30"/>
      <c r="H23" s="31"/>
      <c r="I23" s="76"/>
      <c r="K23" s="31"/>
      <c r="L23" s="32"/>
      <c r="M23" s="34"/>
      <c r="O23" s="40"/>
      <c r="P23" s="41"/>
      <c r="Q23" s="42"/>
      <c r="S23" s="74" t="str">
        <f>IF($F23="","",IF(K23+L23+M23="","",IF($F23="day care",IF(K23&gt;40,40*Gegevens!$B$7,'Forecast October-December 2020'!K23*Gegevens!$B$7)+IF(L23&gt;40,40*Gegevens!$B$7,'Forecast October-December 2020'!L23*Gegevens!$B$7)+IF(M23&gt;40,40*Gegevens!$B$7,'Forecast October-December 2020'!M23*Gegevens!$B$7),IF(F23="Afterschool care",IF(K23&gt;20,20*Gegevens!$C$7,'Forecast October-December 2020'!K23*Gegevens!$C$7)+IF(L23&gt;20,20*Gegevens!$C$7,'Forecast October-December 2020'!L23*Gegevens!$C$7)+IF(M23&gt;20,20*Gegevens!$C$7,'Forecast October-December 2020'!M23*Gegevens!$C$7)))))</f>
        <v/>
      </c>
      <c r="T23" s="7">
        <f t="shared" si="1"/>
        <v>0</v>
      </c>
      <c r="U23" s="19">
        <f t="shared" si="2"/>
        <v>0</v>
      </c>
    </row>
    <row r="24" spans="1:21">
      <c r="A24" s="24">
        <v>15</v>
      </c>
      <c r="C24" s="31"/>
      <c r="D24" s="32"/>
      <c r="E24" s="33"/>
      <c r="F24" s="30"/>
      <c r="H24" s="39"/>
      <c r="I24" s="76"/>
      <c r="K24" s="31"/>
      <c r="L24" s="32"/>
      <c r="M24" s="34"/>
      <c r="O24" s="40"/>
      <c r="P24" s="41"/>
      <c r="Q24" s="42"/>
      <c r="S24" s="74" t="str">
        <f>IF($F24="","",IF(K24+L24+M24="","",IF($F24="day care",IF(K24&gt;40,40*Gegevens!$B$7,'Forecast October-December 2020'!K24*Gegevens!$B$7)+IF(L24&gt;40,40*Gegevens!$B$7,'Forecast October-December 2020'!L24*Gegevens!$B$7)+IF(M24&gt;40,40*Gegevens!$B$7,'Forecast October-December 2020'!M24*Gegevens!$B$7),IF(F24="Afterschool care",IF(K24&gt;20,20*Gegevens!$C$7,'Forecast October-December 2020'!K24*Gegevens!$C$7)+IF(L24&gt;20,20*Gegevens!$C$7,'Forecast October-December 2020'!L24*Gegevens!$C$7)+IF(M24&gt;20,20*Gegevens!$C$7,'Forecast October-December 2020'!M24*Gegevens!$C$7)))))</f>
        <v/>
      </c>
      <c r="T24" s="7">
        <f t="shared" si="1"/>
        <v>0</v>
      </c>
      <c r="U24" s="19">
        <f t="shared" si="2"/>
        <v>0</v>
      </c>
    </row>
    <row r="25" spans="1:21">
      <c r="A25" s="24">
        <v>16</v>
      </c>
      <c r="C25" s="31"/>
      <c r="D25" s="32"/>
      <c r="E25" s="33"/>
      <c r="F25" s="30"/>
      <c r="H25" s="31"/>
      <c r="I25" s="76"/>
      <c r="K25" s="31"/>
      <c r="L25" s="32"/>
      <c r="M25" s="34"/>
      <c r="O25" s="40"/>
      <c r="P25" s="41"/>
      <c r="Q25" s="42"/>
      <c r="S25" s="74" t="str">
        <f>IF($F25="","",IF(K25+L25+M25="","",IF($F25="day care",IF(K25&gt;40,40*Gegevens!$B$7,'Forecast October-December 2020'!K25*Gegevens!$B$7)+IF(L25&gt;40,40*Gegevens!$B$7,'Forecast October-December 2020'!L25*Gegevens!$B$7)+IF(M25&gt;40,40*Gegevens!$B$7,'Forecast October-December 2020'!M25*Gegevens!$B$7),IF(F25="Afterschool care",IF(K25&gt;20,20*Gegevens!$C$7,'Forecast October-December 2020'!K25*Gegevens!$C$7)+IF(L25&gt;20,20*Gegevens!$C$7,'Forecast October-December 2020'!L25*Gegevens!$C$7)+IF(M25&gt;20,20*Gegevens!$C$7,'Forecast October-December 2020'!M25*Gegevens!$C$7)))))</f>
        <v/>
      </c>
      <c r="T25" s="7">
        <f t="shared" si="1"/>
        <v>0</v>
      </c>
      <c r="U25" s="19">
        <f t="shared" si="2"/>
        <v>0</v>
      </c>
    </row>
    <row r="26" spans="1:21">
      <c r="A26" s="24">
        <v>17</v>
      </c>
      <c r="C26" s="31"/>
      <c r="D26" s="32"/>
      <c r="E26" s="33"/>
      <c r="F26" s="30"/>
      <c r="H26" s="31"/>
      <c r="I26" s="76"/>
      <c r="K26" s="31"/>
      <c r="L26" s="32"/>
      <c r="M26" s="34"/>
      <c r="O26" s="40"/>
      <c r="P26" s="41"/>
      <c r="Q26" s="42"/>
      <c r="S26" s="74" t="str">
        <f>IF($F26="","",IF(K26+L26+M26="","",IF($F26="day care",IF(K26&gt;40,40*Gegevens!$B$7,'Forecast October-December 2020'!K26*Gegevens!$B$7)+IF(L26&gt;40,40*Gegevens!$B$7,'Forecast October-December 2020'!L26*Gegevens!$B$7)+IF(M26&gt;40,40*Gegevens!$B$7,'Forecast October-December 2020'!M26*Gegevens!$B$7),IF(F26="Afterschool care",IF(K26&gt;20,20*Gegevens!$C$7,'Forecast October-December 2020'!K26*Gegevens!$C$7)+IF(L26&gt;20,20*Gegevens!$C$7,'Forecast October-December 2020'!L26*Gegevens!$C$7)+IF(M26&gt;20,20*Gegevens!$C$7,'Forecast October-December 2020'!M26*Gegevens!$C$7)))))</f>
        <v/>
      </c>
      <c r="T26" s="7">
        <f t="shared" si="1"/>
        <v>0</v>
      </c>
      <c r="U26" s="19">
        <f t="shared" si="2"/>
        <v>0</v>
      </c>
    </row>
    <row r="27" spans="1:21">
      <c r="A27" s="24">
        <v>18</v>
      </c>
      <c r="C27" s="31"/>
      <c r="D27" s="32"/>
      <c r="E27" s="33"/>
      <c r="F27" s="30"/>
      <c r="H27" s="31"/>
      <c r="I27" s="76"/>
      <c r="K27" s="31"/>
      <c r="L27" s="32"/>
      <c r="M27" s="34"/>
      <c r="O27" s="40"/>
      <c r="P27" s="41"/>
      <c r="Q27" s="42"/>
      <c r="S27" s="74" t="str">
        <f>IF($F27="","",IF(K27+L27+M27="","",IF($F27="day care",IF(K27&gt;40,40*Gegevens!$B$7,'Forecast October-December 2020'!K27*Gegevens!$B$7)+IF(L27&gt;40,40*Gegevens!$B$7,'Forecast October-December 2020'!L27*Gegevens!$B$7)+IF(M27&gt;40,40*Gegevens!$B$7,'Forecast October-December 2020'!M27*Gegevens!$B$7),IF(F27="Afterschool care",IF(K27&gt;20,20*Gegevens!$C$7,'Forecast October-December 2020'!K27*Gegevens!$C$7)+IF(L27&gt;20,20*Gegevens!$C$7,'Forecast October-December 2020'!L27*Gegevens!$C$7)+IF(M27&gt;20,20*Gegevens!$C$7,'Forecast October-December 2020'!M27*Gegevens!$C$7)))))</f>
        <v/>
      </c>
      <c r="T27" s="7">
        <f t="shared" si="1"/>
        <v>0</v>
      </c>
      <c r="U27" s="19">
        <f t="shared" si="2"/>
        <v>0</v>
      </c>
    </row>
    <row r="28" spans="1:21">
      <c r="A28" s="24">
        <v>19</v>
      </c>
      <c r="C28" s="31"/>
      <c r="D28" s="32"/>
      <c r="E28" s="33"/>
      <c r="F28" s="30"/>
      <c r="H28" s="31"/>
      <c r="I28" s="76"/>
      <c r="K28" s="31"/>
      <c r="L28" s="32"/>
      <c r="M28" s="34"/>
      <c r="O28" s="40"/>
      <c r="P28" s="41"/>
      <c r="Q28" s="42"/>
      <c r="S28" s="74" t="str">
        <f>IF($F28="","",IF(K28+L28+M28="","",IF($F28="day care",IF(K28&gt;40,40*Gegevens!$B$7,'Forecast October-December 2020'!K28*Gegevens!$B$7)+IF(L28&gt;40,40*Gegevens!$B$7,'Forecast October-December 2020'!L28*Gegevens!$B$7)+IF(M28&gt;40,40*Gegevens!$B$7,'Forecast October-December 2020'!M28*Gegevens!$B$7),IF(F28="Afterschool care",IF(K28&gt;20,20*Gegevens!$C$7,'Forecast October-December 2020'!K28*Gegevens!$C$7)+IF(L28&gt;20,20*Gegevens!$C$7,'Forecast October-December 2020'!L28*Gegevens!$C$7)+IF(M28&gt;20,20*Gegevens!$C$7,'Forecast October-December 2020'!M28*Gegevens!$C$7)))))</f>
        <v/>
      </c>
      <c r="T28" s="7">
        <f t="shared" si="1"/>
        <v>0</v>
      </c>
      <c r="U28" s="19">
        <f t="shared" si="2"/>
        <v>0</v>
      </c>
    </row>
    <row r="29" spans="1:21">
      <c r="A29" s="24">
        <v>20</v>
      </c>
      <c r="C29" s="31"/>
      <c r="D29" s="32"/>
      <c r="E29" s="33"/>
      <c r="F29" s="30"/>
      <c r="H29" s="31"/>
      <c r="I29" s="76"/>
      <c r="K29" s="31"/>
      <c r="L29" s="32"/>
      <c r="M29" s="34"/>
      <c r="O29" s="40"/>
      <c r="P29" s="41"/>
      <c r="Q29" s="42"/>
      <c r="S29" s="74" t="str">
        <f>IF($F29="","",IF(K29+L29+M29="","",IF($F29="day care",IF(K29&gt;40,40*Gegevens!$B$7,'Forecast October-December 2020'!K29*Gegevens!$B$7)+IF(L29&gt;40,40*Gegevens!$B$7,'Forecast October-December 2020'!L29*Gegevens!$B$7)+IF(M29&gt;40,40*Gegevens!$B$7,'Forecast October-December 2020'!M29*Gegevens!$B$7),IF(F29="Afterschool care",IF(K29&gt;20,20*Gegevens!$C$7,'Forecast October-December 2020'!K29*Gegevens!$C$7)+IF(L29&gt;20,20*Gegevens!$C$7,'Forecast October-December 2020'!L29*Gegevens!$C$7)+IF(M29&gt;20,20*Gegevens!$C$7,'Forecast October-December 2020'!M29*Gegevens!$C$7)))))</f>
        <v/>
      </c>
      <c r="T29" s="7">
        <f t="shared" si="1"/>
        <v>0</v>
      </c>
      <c r="U29" s="19">
        <f t="shared" si="2"/>
        <v>0</v>
      </c>
    </row>
    <row r="30" spans="1:21">
      <c r="A30" s="24">
        <v>21</v>
      </c>
      <c r="C30" s="31"/>
      <c r="D30" s="32"/>
      <c r="E30" s="33"/>
      <c r="F30" s="30"/>
      <c r="H30" s="31"/>
      <c r="I30" s="76"/>
      <c r="K30" s="31"/>
      <c r="L30" s="32"/>
      <c r="M30" s="34"/>
      <c r="O30" s="40"/>
      <c r="P30" s="41"/>
      <c r="Q30" s="42"/>
      <c r="S30" s="74" t="str">
        <f>IF($F30="","",IF(K30+L30+M30="","",IF($F30="day care",IF(K30&gt;40,40*Gegevens!$B$7,'Forecast October-December 2020'!K30*Gegevens!$B$7)+IF(L30&gt;40,40*Gegevens!$B$7,'Forecast October-December 2020'!L30*Gegevens!$B$7)+IF(M30&gt;40,40*Gegevens!$B$7,'Forecast October-December 2020'!M30*Gegevens!$B$7),IF(F30="Afterschool care",IF(K30&gt;20,20*Gegevens!$C$7,'Forecast October-December 2020'!K30*Gegevens!$C$7)+IF(L30&gt;20,20*Gegevens!$C$7,'Forecast October-December 2020'!L30*Gegevens!$C$7)+IF(M30&gt;20,20*Gegevens!$C$7,'Forecast October-December 2020'!M30*Gegevens!$C$7)))))</f>
        <v/>
      </c>
      <c r="T30" s="7">
        <f t="shared" si="1"/>
        <v>0</v>
      </c>
      <c r="U30" s="19">
        <f t="shared" si="2"/>
        <v>0</v>
      </c>
    </row>
    <row r="31" spans="1:21">
      <c r="A31" s="24">
        <v>22</v>
      </c>
      <c r="C31" s="31"/>
      <c r="D31" s="32"/>
      <c r="E31" s="33"/>
      <c r="F31" s="30"/>
      <c r="H31" s="31"/>
      <c r="I31" s="76"/>
      <c r="K31" s="31"/>
      <c r="L31" s="32"/>
      <c r="M31" s="34"/>
      <c r="O31" s="40"/>
      <c r="P31" s="41"/>
      <c r="Q31" s="42"/>
      <c r="S31" s="74" t="str">
        <f>IF($F31="","",IF(K31+L31+M31="","",IF($F31="day care",IF(K31&gt;40,40*Gegevens!$B$7,'Forecast October-December 2020'!K31*Gegevens!$B$7)+IF(L31&gt;40,40*Gegevens!$B$7,'Forecast October-December 2020'!L31*Gegevens!$B$7)+IF(M31&gt;40,40*Gegevens!$B$7,'Forecast October-December 2020'!M31*Gegevens!$B$7),IF(F31="Afterschool care",IF(K31&gt;20,20*Gegevens!$C$7,'Forecast October-December 2020'!K31*Gegevens!$C$7)+IF(L31&gt;20,20*Gegevens!$C$7,'Forecast October-December 2020'!L31*Gegevens!$C$7)+IF(M31&gt;20,20*Gegevens!$C$7,'Forecast October-December 2020'!M31*Gegevens!$C$7)))))</f>
        <v/>
      </c>
      <c r="T31" s="7">
        <f t="shared" si="1"/>
        <v>0</v>
      </c>
      <c r="U31" s="19">
        <f t="shared" si="2"/>
        <v>0</v>
      </c>
    </row>
    <row r="32" spans="1:21">
      <c r="A32" s="24">
        <v>23</v>
      </c>
      <c r="C32" s="31"/>
      <c r="D32" s="32"/>
      <c r="E32" s="33"/>
      <c r="F32" s="30"/>
      <c r="H32" s="31"/>
      <c r="I32" s="76"/>
      <c r="K32" s="31"/>
      <c r="L32" s="32"/>
      <c r="M32" s="34"/>
      <c r="O32" s="40"/>
      <c r="P32" s="41"/>
      <c r="Q32" s="42"/>
      <c r="S32" s="74" t="str">
        <f>IF($F32="","",IF(K32+L32+M32="","",IF($F32="day care",IF(K32&gt;40,40*Gegevens!$B$7,'Forecast October-December 2020'!K32*Gegevens!$B$7)+IF(L32&gt;40,40*Gegevens!$B$7,'Forecast October-December 2020'!L32*Gegevens!$B$7)+IF(M32&gt;40,40*Gegevens!$B$7,'Forecast October-December 2020'!M32*Gegevens!$B$7),IF(F32="Afterschool care",IF(K32&gt;20,20*Gegevens!$C$7,'Forecast October-December 2020'!K32*Gegevens!$C$7)+IF(L32&gt;20,20*Gegevens!$C$7,'Forecast October-December 2020'!L32*Gegevens!$C$7)+IF(M32&gt;20,20*Gegevens!$C$7,'Forecast October-December 2020'!M32*Gegevens!$C$7)))))</f>
        <v/>
      </c>
      <c r="T32" s="7">
        <f t="shared" si="1"/>
        <v>0</v>
      </c>
      <c r="U32" s="19">
        <f t="shared" si="2"/>
        <v>0</v>
      </c>
    </row>
    <row r="33" spans="1:21">
      <c r="A33" s="24">
        <v>24</v>
      </c>
      <c r="C33" s="31"/>
      <c r="D33" s="32"/>
      <c r="E33" s="33"/>
      <c r="F33" s="30"/>
      <c r="H33" s="31"/>
      <c r="I33" s="76"/>
      <c r="K33" s="31"/>
      <c r="L33" s="32"/>
      <c r="M33" s="34"/>
      <c r="O33" s="40"/>
      <c r="P33" s="41"/>
      <c r="Q33" s="42"/>
      <c r="S33" s="74" t="str">
        <f>IF($F33="","",IF(K33+L33+M33="","",IF($F33="day care",IF(K33&gt;40,40*Gegevens!$B$7,'Forecast October-December 2020'!K33*Gegevens!$B$7)+IF(L33&gt;40,40*Gegevens!$B$7,'Forecast October-December 2020'!L33*Gegevens!$B$7)+IF(M33&gt;40,40*Gegevens!$B$7,'Forecast October-December 2020'!M33*Gegevens!$B$7),IF(F33="Afterschool care",IF(K33&gt;20,20*Gegevens!$C$7,'Forecast October-December 2020'!K33*Gegevens!$C$7)+IF(L33&gt;20,20*Gegevens!$C$7,'Forecast October-December 2020'!L33*Gegevens!$C$7)+IF(M33&gt;20,20*Gegevens!$C$7,'Forecast October-December 2020'!M33*Gegevens!$C$7)))))</f>
        <v/>
      </c>
      <c r="T33" s="7">
        <f t="shared" si="1"/>
        <v>0</v>
      </c>
      <c r="U33" s="19">
        <f t="shared" si="2"/>
        <v>0</v>
      </c>
    </row>
    <row r="34" spans="1:21">
      <c r="A34" s="24">
        <v>25</v>
      </c>
      <c r="C34" s="31"/>
      <c r="D34" s="32"/>
      <c r="E34" s="33"/>
      <c r="F34" s="30"/>
      <c r="H34" s="31"/>
      <c r="I34" s="76"/>
      <c r="K34" s="31"/>
      <c r="L34" s="32"/>
      <c r="M34" s="34"/>
      <c r="O34" s="40"/>
      <c r="P34" s="41"/>
      <c r="Q34" s="42"/>
      <c r="S34" s="74" t="str">
        <f>IF($F34="","",IF(K34+L34+M34="","",IF($F34="day care",IF(K34&gt;40,40*Gegevens!$B$7,'Forecast October-December 2020'!K34*Gegevens!$B$7)+IF(L34&gt;40,40*Gegevens!$B$7,'Forecast October-December 2020'!L34*Gegevens!$B$7)+IF(M34&gt;40,40*Gegevens!$B$7,'Forecast October-December 2020'!M34*Gegevens!$B$7),IF(F34="Afterschool care",IF(K34&gt;20,20*Gegevens!$C$7,'Forecast October-December 2020'!K34*Gegevens!$C$7)+IF(L34&gt;20,20*Gegevens!$C$7,'Forecast October-December 2020'!L34*Gegevens!$C$7)+IF(M34&gt;20,20*Gegevens!$C$7,'Forecast October-December 2020'!M34*Gegevens!$C$7)))))</f>
        <v/>
      </c>
      <c r="T34" s="7">
        <f t="shared" si="1"/>
        <v>0</v>
      </c>
      <c r="U34" s="19">
        <f t="shared" si="2"/>
        <v>0</v>
      </c>
    </row>
    <row r="35" spans="1:21">
      <c r="A35" s="24">
        <v>26</v>
      </c>
      <c r="C35" s="31"/>
      <c r="D35" s="32"/>
      <c r="E35" s="33"/>
      <c r="F35" s="30"/>
      <c r="H35" s="31"/>
      <c r="I35" s="76"/>
      <c r="K35" s="31"/>
      <c r="L35" s="32"/>
      <c r="M35" s="34"/>
      <c r="O35" s="40"/>
      <c r="P35" s="41"/>
      <c r="Q35" s="42"/>
      <c r="S35" s="74" t="str">
        <f>IF($F35="","",IF(K35+L35+M35="","",IF($F35="day care",IF(K35&gt;40,40*Gegevens!$B$7,'Forecast October-December 2020'!K35*Gegevens!$B$7)+IF(L35&gt;40,40*Gegevens!$B$7,'Forecast October-December 2020'!L35*Gegevens!$B$7)+IF(M35&gt;40,40*Gegevens!$B$7,'Forecast October-December 2020'!M35*Gegevens!$B$7),IF(F35="Afterschool care",IF(K35&gt;20,20*Gegevens!$C$7,'Forecast October-December 2020'!K35*Gegevens!$C$7)+IF(L35&gt;20,20*Gegevens!$C$7,'Forecast October-December 2020'!L35*Gegevens!$C$7)+IF(M35&gt;20,20*Gegevens!$C$7,'Forecast October-December 2020'!M35*Gegevens!$C$7)))))</f>
        <v/>
      </c>
      <c r="T35" s="7">
        <f t="shared" si="1"/>
        <v>0</v>
      </c>
      <c r="U35" s="19">
        <f t="shared" si="2"/>
        <v>0</v>
      </c>
    </row>
    <row r="36" spans="1:21">
      <c r="A36" s="24">
        <v>27</v>
      </c>
      <c r="C36" s="31"/>
      <c r="D36" s="32"/>
      <c r="E36" s="33"/>
      <c r="F36" s="30"/>
      <c r="H36" s="31"/>
      <c r="I36" s="76"/>
      <c r="K36" s="31"/>
      <c r="L36" s="32"/>
      <c r="M36" s="34"/>
      <c r="O36" s="40"/>
      <c r="P36" s="41"/>
      <c r="Q36" s="42"/>
      <c r="S36" s="74" t="str">
        <f>IF($F36="","",IF(K36+L36+M36="","",IF($F36="day care",IF(K36&gt;40,40*Gegevens!$B$7,'Forecast October-December 2020'!K36*Gegevens!$B$7)+IF(L36&gt;40,40*Gegevens!$B$7,'Forecast October-December 2020'!L36*Gegevens!$B$7)+IF(M36&gt;40,40*Gegevens!$B$7,'Forecast October-December 2020'!M36*Gegevens!$B$7),IF(F36="Afterschool care",IF(K36&gt;20,20*Gegevens!$C$7,'Forecast October-December 2020'!K36*Gegevens!$C$7)+IF(L36&gt;20,20*Gegevens!$C$7,'Forecast October-December 2020'!L36*Gegevens!$C$7)+IF(M36&gt;20,20*Gegevens!$C$7,'Forecast October-December 2020'!M36*Gegevens!$C$7)))))</f>
        <v/>
      </c>
      <c r="T36" s="7">
        <f t="shared" si="1"/>
        <v>0</v>
      </c>
      <c r="U36" s="19">
        <f t="shared" si="2"/>
        <v>0</v>
      </c>
    </row>
    <row r="37" spans="1:21">
      <c r="A37" s="24">
        <v>28</v>
      </c>
      <c r="C37" s="31"/>
      <c r="D37" s="32"/>
      <c r="E37" s="33"/>
      <c r="F37" s="30"/>
      <c r="H37" s="31"/>
      <c r="I37" s="76"/>
      <c r="K37" s="31"/>
      <c r="L37" s="32"/>
      <c r="M37" s="34"/>
      <c r="O37" s="40"/>
      <c r="P37" s="41"/>
      <c r="Q37" s="42"/>
      <c r="S37" s="74" t="str">
        <f>IF($F37="","",IF(K37+L37+M37="","",IF($F37="day care",IF(K37&gt;40,40*Gegevens!$B$7,'Forecast October-December 2020'!K37*Gegevens!$B$7)+IF(L37&gt;40,40*Gegevens!$B$7,'Forecast October-December 2020'!L37*Gegevens!$B$7)+IF(M37&gt;40,40*Gegevens!$B$7,'Forecast October-December 2020'!M37*Gegevens!$B$7),IF(F37="Afterschool care",IF(K37&gt;20,20*Gegevens!$C$7,'Forecast October-December 2020'!K37*Gegevens!$C$7)+IF(L37&gt;20,20*Gegevens!$C$7,'Forecast October-December 2020'!L37*Gegevens!$C$7)+IF(M37&gt;20,20*Gegevens!$C$7,'Forecast October-December 2020'!M37*Gegevens!$C$7)))))</f>
        <v/>
      </c>
      <c r="T37" s="7">
        <f t="shared" si="1"/>
        <v>0</v>
      </c>
      <c r="U37" s="19">
        <f t="shared" si="2"/>
        <v>0</v>
      </c>
    </row>
    <row r="38" spans="1:21">
      <c r="A38" s="24">
        <v>29</v>
      </c>
      <c r="C38" s="31"/>
      <c r="D38" s="32"/>
      <c r="E38" s="33"/>
      <c r="F38" s="30"/>
      <c r="H38" s="31"/>
      <c r="I38" s="76"/>
      <c r="K38" s="31"/>
      <c r="L38" s="32"/>
      <c r="M38" s="34"/>
      <c r="O38" s="40"/>
      <c r="P38" s="41"/>
      <c r="Q38" s="42"/>
      <c r="S38" s="74" t="str">
        <f>IF($F38="","",IF(K38+L38+M38="","",IF($F38="day care",IF(K38&gt;40,40*Gegevens!$B$7,'Forecast October-December 2020'!K38*Gegevens!$B$7)+IF(L38&gt;40,40*Gegevens!$B$7,'Forecast October-December 2020'!L38*Gegevens!$B$7)+IF(M38&gt;40,40*Gegevens!$B$7,'Forecast October-December 2020'!M38*Gegevens!$B$7),IF(F38="Afterschool care",IF(K38&gt;20,20*Gegevens!$C$7,'Forecast October-December 2020'!K38*Gegevens!$C$7)+IF(L38&gt;20,20*Gegevens!$C$7,'Forecast October-December 2020'!L38*Gegevens!$C$7)+IF(M38&gt;20,20*Gegevens!$C$7,'Forecast October-December 2020'!M38*Gegevens!$C$7)))))</f>
        <v/>
      </c>
      <c r="T38" s="7">
        <f t="shared" si="1"/>
        <v>0</v>
      </c>
      <c r="U38" s="19">
        <f t="shared" si="2"/>
        <v>0</v>
      </c>
    </row>
    <row r="39" spans="1:21">
      <c r="A39" s="24">
        <v>30</v>
      </c>
      <c r="C39" s="31"/>
      <c r="D39" s="32"/>
      <c r="E39" s="33"/>
      <c r="F39" s="30"/>
      <c r="H39" s="31"/>
      <c r="I39" s="76"/>
      <c r="K39" s="31"/>
      <c r="L39" s="32"/>
      <c r="M39" s="34"/>
      <c r="O39" s="40"/>
      <c r="P39" s="41"/>
      <c r="Q39" s="42"/>
      <c r="S39" s="74" t="str">
        <f>IF($F39="","",IF(K39+L39+M39="","",IF($F39="day care",IF(K39&gt;40,40*Gegevens!$B$7,'Forecast October-December 2020'!K39*Gegevens!$B$7)+IF(L39&gt;40,40*Gegevens!$B$7,'Forecast October-December 2020'!L39*Gegevens!$B$7)+IF(M39&gt;40,40*Gegevens!$B$7,'Forecast October-December 2020'!M39*Gegevens!$B$7),IF(F39="Afterschool care",IF(K39&gt;20,20*Gegevens!$C$7,'Forecast October-December 2020'!K39*Gegevens!$C$7)+IF(L39&gt;20,20*Gegevens!$C$7,'Forecast October-December 2020'!L39*Gegevens!$C$7)+IF(M39&gt;20,20*Gegevens!$C$7,'Forecast October-December 2020'!M39*Gegevens!$C$7)))))</f>
        <v/>
      </c>
      <c r="T39" s="7">
        <f t="shared" si="1"/>
        <v>0</v>
      </c>
      <c r="U39" s="19">
        <f t="shared" si="2"/>
        <v>0</v>
      </c>
    </row>
    <row r="40" spans="1:21">
      <c r="A40" s="24">
        <v>31</v>
      </c>
      <c r="C40" s="31"/>
      <c r="D40" s="32"/>
      <c r="E40" s="33"/>
      <c r="F40" s="30"/>
      <c r="H40" s="31"/>
      <c r="I40" s="76"/>
      <c r="K40" s="31"/>
      <c r="L40" s="32"/>
      <c r="M40" s="34"/>
      <c r="O40" s="40"/>
      <c r="P40" s="41"/>
      <c r="Q40" s="42"/>
      <c r="S40" s="74" t="str">
        <f>IF($F40="","",IF(K40+L40+M40="","",IF($F40="day care",IF(K40&gt;40,40*Gegevens!$B$7,'Forecast October-December 2020'!K40*Gegevens!$B$7)+IF(L40&gt;40,40*Gegevens!$B$7,'Forecast October-December 2020'!L40*Gegevens!$B$7)+IF(M40&gt;40,40*Gegevens!$B$7,'Forecast October-December 2020'!M40*Gegevens!$B$7),IF(F40="Afterschool care",IF(K40&gt;20,20*Gegevens!$C$7,'Forecast October-December 2020'!K40*Gegevens!$C$7)+IF(L40&gt;20,20*Gegevens!$C$7,'Forecast October-December 2020'!L40*Gegevens!$C$7)+IF(M40&gt;20,20*Gegevens!$C$7,'Forecast October-December 2020'!M40*Gegevens!$C$7)))))</f>
        <v/>
      </c>
      <c r="T40" s="7">
        <f t="shared" si="1"/>
        <v>0</v>
      </c>
      <c r="U40" s="19">
        <f t="shared" si="2"/>
        <v>0</v>
      </c>
    </row>
    <row r="41" spans="1:21">
      <c r="A41" s="24">
        <v>32</v>
      </c>
      <c r="C41" s="31"/>
      <c r="D41" s="32"/>
      <c r="E41" s="33"/>
      <c r="F41" s="30"/>
      <c r="H41" s="31"/>
      <c r="I41" s="76"/>
      <c r="K41" s="31"/>
      <c r="L41" s="32"/>
      <c r="M41" s="34"/>
      <c r="O41" s="40"/>
      <c r="P41" s="41"/>
      <c r="Q41" s="42"/>
      <c r="S41" s="74" t="str">
        <f>IF($F41="","",IF(K41+L41+M41="","",IF($F41="day care",IF(K41&gt;40,40*Gegevens!$B$7,'Forecast October-December 2020'!K41*Gegevens!$B$7)+IF(L41&gt;40,40*Gegevens!$B$7,'Forecast October-December 2020'!L41*Gegevens!$B$7)+IF(M41&gt;40,40*Gegevens!$B$7,'Forecast October-December 2020'!M41*Gegevens!$B$7),IF(F41="Afterschool care",IF(K41&gt;20,20*Gegevens!$C$7,'Forecast October-December 2020'!K41*Gegevens!$C$7)+IF(L41&gt;20,20*Gegevens!$C$7,'Forecast October-December 2020'!L41*Gegevens!$C$7)+IF(M41&gt;20,20*Gegevens!$C$7,'Forecast October-December 2020'!M41*Gegevens!$C$7)))))</f>
        <v/>
      </c>
      <c r="T41" s="7">
        <f t="shared" si="1"/>
        <v>0</v>
      </c>
      <c r="U41" s="19">
        <f t="shared" si="2"/>
        <v>0</v>
      </c>
    </row>
    <row r="42" spans="1:21">
      <c r="A42" s="24">
        <v>33</v>
      </c>
      <c r="C42" s="31"/>
      <c r="D42" s="32"/>
      <c r="E42" s="33"/>
      <c r="F42" s="30"/>
      <c r="H42" s="31"/>
      <c r="I42" s="76"/>
      <c r="K42" s="31"/>
      <c r="L42" s="32"/>
      <c r="M42" s="34"/>
      <c r="O42" s="40"/>
      <c r="P42" s="41"/>
      <c r="Q42" s="42"/>
      <c r="S42" s="74" t="str">
        <f>IF($F42="","",IF(K42+L42+M42="","",IF($F42="day care",IF(K42&gt;40,40*Gegevens!$B$7,'Forecast October-December 2020'!K42*Gegevens!$B$7)+IF(L42&gt;40,40*Gegevens!$B$7,'Forecast October-December 2020'!L42*Gegevens!$B$7)+IF(M42&gt;40,40*Gegevens!$B$7,'Forecast October-December 2020'!M42*Gegevens!$B$7),IF(F42="Afterschool care",IF(K42&gt;20,20*Gegevens!$C$7,'Forecast October-December 2020'!K42*Gegevens!$C$7)+IF(L42&gt;20,20*Gegevens!$C$7,'Forecast October-December 2020'!L42*Gegevens!$C$7)+IF(M42&gt;20,20*Gegevens!$C$7,'Forecast October-December 2020'!M42*Gegevens!$C$7)))))</f>
        <v/>
      </c>
      <c r="T42" s="7">
        <f t="shared" si="1"/>
        <v>0</v>
      </c>
      <c r="U42" s="19">
        <f t="shared" si="2"/>
        <v>0</v>
      </c>
    </row>
    <row r="43" spans="1:21">
      <c r="A43" s="24">
        <v>34</v>
      </c>
      <c r="C43" s="31"/>
      <c r="D43" s="32"/>
      <c r="E43" s="33"/>
      <c r="F43" s="30"/>
      <c r="H43" s="31"/>
      <c r="I43" s="76"/>
      <c r="K43" s="31"/>
      <c r="L43" s="32"/>
      <c r="M43" s="34"/>
      <c r="O43" s="40"/>
      <c r="P43" s="41"/>
      <c r="Q43" s="42"/>
      <c r="S43" s="74" t="str">
        <f>IF($F43="","",IF(K43+L43+M43="","",IF($F43="day care",IF(K43&gt;40,40*Gegevens!$B$7,'Forecast October-December 2020'!K43*Gegevens!$B$7)+IF(L43&gt;40,40*Gegevens!$B$7,'Forecast October-December 2020'!L43*Gegevens!$B$7)+IF(M43&gt;40,40*Gegevens!$B$7,'Forecast October-December 2020'!M43*Gegevens!$B$7),IF(F43="Afterschool care",IF(K43&gt;20,20*Gegevens!$C$7,'Forecast October-December 2020'!K43*Gegevens!$C$7)+IF(L43&gt;20,20*Gegevens!$C$7,'Forecast October-December 2020'!L43*Gegevens!$C$7)+IF(M43&gt;20,20*Gegevens!$C$7,'Forecast October-December 2020'!M43*Gegevens!$C$7)))))</f>
        <v/>
      </c>
      <c r="T43" s="7">
        <f t="shared" si="1"/>
        <v>0</v>
      </c>
      <c r="U43" s="19">
        <f t="shared" si="2"/>
        <v>0</v>
      </c>
    </row>
    <row r="44" spans="1:21">
      <c r="A44" s="24">
        <v>35</v>
      </c>
      <c r="C44" s="31"/>
      <c r="D44" s="32"/>
      <c r="E44" s="33"/>
      <c r="F44" s="30"/>
      <c r="H44" s="31"/>
      <c r="I44" s="76"/>
      <c r="K44" s="31"/>
      <c r="L44" s="32"/>
      <c r="M44" s="34"/>
      <c r="O44" s="40"/>
      <c r="P44" s="41"/>
      <c r="Q44" s="42"/>
      <c r="S44" s="74" t="str">
        <f>IF($F44="","",IF(K44+L44+M44="","",IF($F44="day care",IF(K44&gt;40,40*Gegevens!$B$7,'Forecast October-December 2020'!K44*Gegevens!$B$7)+IF(L44&gt;40,40*Gegevens!$B$7,'Forecast October-December 2020'!L44*Gegevens!$B$7)+IF(M44&gt;40,40*Gegevens!$B$7,'Forecast October-December 2020'!M44*Gegevens!$B$7),IF(F44="Afterschool care",IF(K44&gt;20,20*Gegevens!$C$7,'Forecast October-December 2020'!K44*Gegevens!$C$7)+IF(L44&gt;20,20*Gegevens!$C$7,'Forecast October-December 2020'!L44*Gegevens!$C$7)+IF(M44&gt;20,20*Gegevens!$C$7,'Forecast October-December 2020'!M44*Gegevens!$C$7)))))</f>
        <v/>
      </c>
      <c r="T44" s="7">
        <f t="shared" si="1"/>
        <v>0</v>
      </c>
      <c r="U44" s="19">
        <f t="shared" si="2"/>
        <v>0</v>
      </c>
    </row>
    <row r="45" spans="1:21">
      <c r="A45" s="24">
        <v>36</v>
      </c>
      <c r="C45" s="31"/>
      <c r="D45" s="32"/>
      <c r="E45" s="33"/>
      <c r="F45" s="30"/>
      <c r="H45" s="31"/>
      <c r="I45" s="76"/>
      <c r="K45" s="31"/>
      <c r="L45" s="32"/>
      <c r="M45" s="34"/>
      <c r="O45" s="40"/>
      <c r="P45" s="41"/>
      <c r="Q45" s="42"/>
      <c r="S45" s="74" t="str">
        <f>IF($F45="","",IF(K45+L45+M45="","",IF($F45="day care",IF(K45&gt;40,40*Gegevens!$B$7,'Forecast October-December 2020'!K45*Gegevens!$B$7)+IF(L45&gt;40,40*Gegevens!$B$7,'Forecast October-December 2020'!L45*Gegevens!$B$7)+IF(M45&gt;40,40*Gegevens!$B$7,'Forecast October-December 2020'!M45*Gegevens!$B$7),IF(F45="Afterschool care",IF(K45&gt;20,20*Gegevens!$C$7,'Forecast October-December 2020'!K45*Gegevens!$C$7)+IF(L45&gt;20,20*Gegevens!$C$7,'Forecast October-December 2020'!L45*Gegevens!$C$7)+IF(M45&gt;20,20*Gegevens!$C$7,'Forecast October-December 2020'!M45*Gegevens!$C$7)))))</f>
        <v/>
      </c>
      <c r="T45" s="7">
        <f t="shared" si="1"/>
        <v>0</v>
      </c>
      <c r="U45" s="19">
        <f t="shared" si="2"/>
        <v>0</v>
      </c>
    </row>
    <row r="46" spans="1:21">
      <c r="A46" s="24">
        <v>37</v>
      </c>
      <c r="C46" s="31"/>
      <c r="D46" s="32"/>
      <c r="E46" s="33"/>
      <c r="F46" s="30"/>
      <c r="H46" s="31"/>
      <c r="I46" s="76"/>
      <c r="K46" s="31"/>
      <c r="L46" s="32"/>
      <c r="M46" s="34"/>
      <c r="O46" s="40"/>
      <c r="P46" s="41"/>
      <c r="Q46" s="42"/>
      <c r="S46" s="74" t="str">
        <f>IF($F46="","",IF(K46+L46+M46="","",IF($F46="day care",IF(K46&gt;40,40*Gegevens!$B$7,'Forecast October-December 2020'!K46*Gegevens!$B$7)+IF(L46&gt;40,40*Gegevens!$B$7,'Forecast October-December 2020'!L46*Gegevens!$B$7)+IF(M46&gt;40,40*Gegevens!$B$7,'Forecast October-December 2020'!M46*Gegevens!$B$7),IF(F46="Afterschool care",IF(K46&gt;20,20*Gegevens!$C$7,'Forecast October-December 2020'!K46*Gegevens!$C$7)+IF(L46&gt;20,20*Gegevens!$C$7,'Forecast October-December 2020'!L46*Gegevens!$C$7)+IF(M46&gt;20,20*Gegevens!$C$7,'Forecast October-December 2020'!M46*Gegevens!$C$7)))))</f>
        <v/>
      </c>
      <c r="T46" s="7">
        <f t="shared" si="1"/>
        <v>0</v>
      </c>
      <c r="U46" s="19">
        <f t="shared" si="2"/>
        <v>0</v>
      </c>
    </row>
    <row r="47" spans="1:21">
      <c r="A47" s="24">
        <v>38</v>
      </c>
      <c r="C47" s="31"/>
      <c r="D47" s="32"/>
      <c r="E47" s="33"/>
      <c r="F47" s="30"/>
      <c r="H47" s="31"/>
      <c r="I47" s="76"/>
      <c r="K47" s="31"/>
      <c r="L47" s="32"/>
      <c r="M47" s="34"/>
      <c r="O47" s="40"/>
      <c r="P47" s="41"/>
      <c r="Q47" s="42"/>
      <c r="S47" s="74" t="str">
        <f>IF($F47="","",IF(K47+L47+M47="","",IF($F47="day care",IF(K47&gt;40,40*Gegevens!$B$7,'Forecast October-December 2020'!K47*Gegevens!$B$7)+IF(L47&gt;40,40*Gegevens!$B$7,'Forecast October-December 2020'!L47*Gegevens!$B$7)+IF(M47&gt;40,40*Gegevens!$B$7,'Forecast October-December 2020'!M47*Gegevens!$B$7),IF(F47="Afterschool care",IF(K47&gt;20,20*Gegevens!$C$7,'Forecast October-December 2020'!K47*Gegevens!$C$7)+IF(L47&gt;20,20*Gegevens!$C$7,'Forecast October-December 2020'!L47*Gegevens!$C$7)+IF(M47&gt;20,20*Gegevens!$C$7,'Forecast October-December 2020'!M47*Gegevens!$C$7)))))</f>
        <v/>
      </c>
      <c r="T47" s="7">
        <f t="shared" si="1"/>
        <v>0</v>
      </c>
      <c r="U47" s="19">
        <f t="shared" si="2"/>
        <v>0</v>
      </c>
    </row>
    <row r="48" spans="1:21">
      <c r="A48" s="24">
        <v>39</v>
      </c>
      <c r="C48" s="31"/>
      <c r="D48" s="32"/>
      <c r="E48" s="33"/>
      <c r="F48" s="30"/>
      <c r="H48" s="31"/>
      <c r="I48" s="76"/>
      <c r="K48" s="31"/>
      <c r="L48" s="32"/>
      <c r="M48" s="34"/>
      <c r="O48" s="40"/>
      <c r="P48" s="41"/>
      <c r="Q48" s="42"/>
      <c r="S48" s="74" t="str">
        <f>IF($F48="","",IF(K48+L48+M48="","",IF($F48="day care",IF(K48&gt;40,40*Gegevens!$B$7,'Forecast October-December 2020'!K48*Gegevens!$B$7)+IF(L48&gt;40,40*Gegevens!$B$7,'Forecast October-December 2020'!L48*Gegevens!$B$7)+IF(M48&gt;40,40*Gegevens!$B$7,'Forecast October-December 2020'!M48*Gegevens!$B$7),IF(F48="Afterschool care",IF(K48&gt;20,20*Gegevens!$C$7,'Forecast October-December 2020'!K48*Gegevens!$C$7)+IF(L48&gt;20,20*Gegevens!$C$7,'Forecast October-December 2020'!L48*Gegevens!$C$7)+IF(M48&gt;20,20*Gegevens!$C$7,'Forecast October-December 2020'!M48*Gegevens!$C$7)))))</f>
        <v/>
      </c>
      <c r="T48" s="7">
        <f t="shared" si="1"/>
        <v>0</v>
      </c>
      <c r="U48" s="19">
        <f t="shared" si="2"/>
        <v>0</v>
      </c>
    </row>
    <row r="49" spans="1:21">
      <c r="A49" s="24">
        <v>40</v>
      </c>
      <c r="C49" s="31"/>
      <c r="D49" s="32"/>
      <c r="E49" s="33"/>
      <c r="F49" s="30"/>
      <c r="H49" s="31"/>
      <c r="I49" s="76"/>
      <c r="K49" s="31"/>
      <c r="L49" s="32"/>
      <c r="M49" s="34"/>
      <c r="O49" s="40"/>
      <c r="P49" s="41"/>
      <c r="Q49" s="42"/>
      <c r="S49" s="74" t="str">
        <f>IF($F49="","",IF(K49+L49+M49="","",IF($F49="day care",IF(K49&gt;40,40*Gegevens!$B$7,'Forecast October-December 2020'!K49*Gegevens!$B$7)+IF(L49&gt;40,40*Gegevens!$B$7,'Forecast October-December 2020'!L49*Gegevens!$B$7)+IF(M49&gt;40,40*Gegevens!$B$7,'Forecast October-December 2020'!M49*Gegevens!$B$7),IF(F49="Afterschool care",IF(K49&gt;20,20*Gegevens!$C$7,'Forecast October-December 2020'!K49*Gegevens!$C$7)+IF(L49&gt;20,20*Gegevens!$C$7,'Forecast October-December 2020'!L49*Gegevens!$C$7)+IF(M49&gt;20,20*Gegevens!$C$7,'Forecast October-December 2020'!M49*Gegevens!$C$7)))))</f>
        <v/>
      </c>
      <c r="T49" s="7">
        <f t="shared" si="1"/>
        <v>0</v>
      </c>
      <c r="U49" s="19">
        <f t="shared" si="2"/>
        <v>0</v>
      </c>
    </row>
    <row r="50" spans="1:21">
      <c r="A50" s="24">
        <v>41</v>
      </c>
      <c r="C50" s="31"/>
      <c r="D50" s="32"/>
      <c r="E50" s="33"/>
      <c r="F50" s="30"/>
      <c r="H50" s="31"/>
      <c r="I50" s="76"/>
      <c r="K50" s="31"/>
      <c r="L50" s="32"/>
      <c r="M50" s="34"/>
      <c r="O50" s="40"/>
      <c r="P50" s="41"/>
      <c r="Q50" s="42"/>
      <c r="S50" s="74" t="str">
        <f>IF($F50="","",IF(K50+L50+M50="","",IF($F50="day care",IF(K50&gt;40,40*Gegevens!$B$7,'Forecast October-December 2020'!K50*Gegevens!$B$7)+IF(L50&gt;40,40*Gegevens!$B$7,'Forecast October-December 2020'!L50*Gegevens!$B$7)+IF(M50&gt;40,40*Gegevens!$B$7,'Forecast October-December 2020'!M50*Gegevens!$B$7),IF(F50="Afterschool care",IF(K50&gt;20,20*Gegevens!$C$7,'Forecast October-December 2020'!K50*Gegevens!$C$7)+IF(L50&gt;20,20*Gegevens!$C$7,'Forecast October-December 2020'!L50*Gegevens!$C$7)+IF(M50&gt;20,20*Gegevens!$C$7,'Forecast October-December 2020'!M50*Gegevens!$C$7)))))</f>
        <v/>
      </c>
      <c r="T50" s="7">
        <f t="shared" si="1"/>
        <v>0</v>
      </c>
      <c r="U50" s="19">
        <f t="shared" si="2"/>
        <v>0</v>
      </c>
    </row>
    <row r="51" spans="1:21">
      <c r="A51" s="24">
        <v>42</v>
      </c>
      <c r="C51" s="31"/>
      <c r="D51" s="32"/>
      <c r="E51" s="33"/>
      <c r="F51" s="30"/>
      <c r="H51" s="31"/>
      <c r="I51" s="76"/>
      <c r="K51" s="31"/>
      <c r="L51" s="32"/>
      <c r="M51" s="34"/>
      <c r="O51" s="40"/>
      <c r="P51" s="41"/>
      <c r="Q51" s="42"/>
      <c r="S51" s="74" t="str">
        <f>IF($F51="","",IF(K51+L51+M51="","",IF($F51="day care",IF(K51&gt;40,40*Gegevens!$B$7,'Forecast October-December 2020'!K51*Gegevens!$B$7)+IF(L51&gt;40,40*Gegevens!$B$7,'Forecast October-December 2020'!L51*Gegevens!$B$7)+IF(M51&gt;40,40*Gegevens!$B$7,'Forecast October-December 2020'!M51*Gegevens!$B$7),IF(F51="Afterschool care",IF(K51&gt;20,20*Gegevens!$C$7,'Forecast October-December 2020'!K51*Gegevens!$C$7)+IF(L51&gt;20,20*Gegevens!$C$7,'Forecast October-December 2020'!L51*Gegevens!$C$7)+IF(M51&gt;20,20*Gegevens!$C$7,'Forecast October-December 2020'!M51*Gegevens!$C$7)))))</f>
        <v/>
      </c>
      <c r="T51" s="7">
        <f t="shared" si="1"/>
        <v>0</v>
      </c>
      <c r="U51" s="19">
        <f t="shared" si="2"/>
        <v>0</v>
      </c>
    </row>
    <row r="52" spans="1:21">
      <c r="A52" s="24">
        <v>43</v>
      </c>
      <c r="C52" s="31"/>
      <c r="D52" s="32"/>
      <c r="E52" s="33"/>
      <c r="F52" s="30"/>
      <c r="H52" s="31"/>
      <c r="I52" s="76"/>
      <c r="K52" s="31"/>
      <c r="L52" s="32"/>
      <c r="M52" s="34"/>
      <c r="O52" s="40"/>
      <c r="P52" s="41"/>
      <c r="Q52" s="42"/>
      <c r="S52" s="74" t="str">
        <f>IF($F52="","",IF(K52+L52+M52="","",IF($F52="day care",IF(K52&gt;40,40*Gegevens!$B$7,'Forecast October-December 2020'!K52*Gegevens!$B$7)+IF(L52&gt;40,40*Gegevens!$B$7,'Forecast October-December 2020'!L52*Gegevens!$B$7)+IF(M52&gt;40,40*Gegevens!$B$7,'Forecast October-December 2020'!M52*Gegevens!$B$7),IF(F52="Afterschool care",IF(K52&gt;20,20*Gegevens!$C$7,'Forecast October-December 2020'!K52*Gegevens!$C$7)+IF(L52&gt;20,20*Gegevens!$C$7,'Forecast October-December 2020'!L52*Gegevens!$C$7)+IF(M52&gt;20,20*Gegevens!$C$7,'Forecast October-December 2020'!M52*Gegevens!$C$7)))))</f>
        <v/>
      </c>
      <c r="T52" s="7">
        <f t="shared" si="1"/>
        <v>0</v>
      </c>
      <c r="U52" s="19">
        <f t="shared" si="2"/>
        <v>0</v>
      </c>
    </row>
    <row r="53" spans="1:21">
      <c r="A53" s="24">
        <v>44</v>
      </c>
      <c r="C53" s="31"/>
      <c r="D53" s="32"/>
      <c r="E53" s="33"/>
      <c r="F53" s="30"/>
      <c r="H53" s="31"/>
      <c r="I53" s="76"/>
      <c r="K53" s="31"/>
      <c r="L53" s="32"/>
      <c r="M53" s="34"/>
      <c r="O53" s="40"/>
      <c r="P53" s="41"/>
      <c r="Q53" s="42"/>
      <c r="S53" s="74" t="str">
        <f>IF($F53="","",IF(K53+L53+M53="","",IF($F53="day care",IF(K53&gt;40,40*Gegevens!$B$7,'Forecast October-December 2020'!K53*Gegevens!$B$7)+IF(L53&gt;40,40*Gegevens!$B$7,'Forecast October-December 2020'!L53*Gegevens!$B$7)+IF(M53&gt;40,40*Gegevens!$B$7,'Forecast October-December 2020'!M53*Gegevens!$B$7),IF(F53="Afterschool care",IF(K53&gt;20,20*Gegevens!$C$7,'Forecast October-December 2020'!K53*Gegevens!$C$7)+IF(L53&gt;20,20*Gegevens!$C$7,'Forecast October-December 2020'!L53*Gegevens!$C$7)+IF(M53&gt;20,20*Gegevens!$C$7,'Forecast October-December 2020'!M53*Gegevens!$C$7)))))</f>
        <v/>
      </c>
      <c r="T53" s="7">
        <f t="shared" si="1"/>
        <v>0</v>
      </c>
      <c r="U53" s="19">
        <f t="shared" si="2"/>
        <v>0</v>
      </c>
    </row>
    <row r="54" spans="1:21">
      <c r="A54" s="24">
        <v>45</v>
      </c>
      <c r="C54" s="31"/>
      <c r="D54" s="32"/>
      <c r="E54" s="33"/>
      <c r="F54" s="30"/>
      <c r="H54" s="31"/>
      <c r="I54" s="76"/>
      <c r="K54" s="31"/>
      <c r="L54" s="32"/>
      <c r="M54" s="34"/>
      <c r="O54" s="40"/>
      <c r="P54" s="41"/>
      <c r="Q54" s="42"/>
      <c r="S54" s="74" t="str">
        <f>IF($F54="","",IF(K54+L54+M54="","",IF($F54="day care",IF(K54&gt;40,40*Gegevens!$B$7,'Forecast October-December 2020'!K54*Gegevens!$B$7)+IF(L54&gt;40,40*Gegevens!$B$7,'Forecast October-December 2020'!L54*Gegevens!$B$7)+IF(M54&gt;40,40*Gegevens!$B$7,'Forecast October-December 2020'!M54*Gegevens!$B$7),IF(F54="Afterschool care",IF(K54&gt;20,20*Gegevens!$C$7,'Forecast October-December 2020'!K54*Gegevens!$C$7)+IF(L54&gt;20,20*Gegevens!$C$7,'Forecast October-December 2020'!L54*Gegevens!$C$7)+IF(M54&gt;20,20*Gegevens!$C$7,'Forecast October-December 2020'!M54*Gegevens!$C$7)))))</f>
        <v/>
      </c>
      <c r="T54" s="7">
        <f t="shared" si="1"/>
        <v>0</v>
      </c>
      <c r="U54" s="19">
        <f t="shared" si="2"/>
        <v>0</v>
      </c>
    </row>
    <row r="55" spans="1:21">
      <c r="A55" s="24">
        <v>46</v>
      </c>
      <c r="C55" s="31"/>
      <c r="D55" s="32"/>
      <c r="E55" s="33"/>
      <c r="F55" s="30"/>
      <c r="H55" s="31"/>
      <c r="I55" s="76"/>
      <c r="K55" s="31"/>
      <c r="L55" s="32"/>
      <c r="M55" s="34"/>
      <c r="O55" s="40"/>
      <c r="P55" s="41"/>
      <c r="Q55" s="42"/>
      <c r="S55" s="74" t="str">
        <f>IF($F55="","",IF(K55+L55+M55="","",IF($F55="day care",IF(K55&gt;40,40*Gegevens!$B$7,'Forecast October-December 2020'!K55*Gegevens!$B$7)+IF(L55&gt;40,40*Gegevens!$B$7,'Forecast October-December 2020'!L55*Gegevens!$B$7)+IF(M55&gt;40,40*Gegevens!$B$7,'Forecast October-December 2020'!M55*Gegevens!$B$7),IF(F55="Afterschool care",IF(K55&gt;20,20*Gegevens!$C$7,'Forecast October-December 2020'!K55*Gegevens!$C$7)+IF(L55&gt;20,20*Gegevens!$C$7,'Forecast October-December 2020'!L55*Gegevens!$C$7)+IF(M55&gt;20,20*Gegevens!$C$7,'Forecast October-December 2020'!M55*Gegevens!$C$7)))))</f>
        <v/>
      </c>
      <c r="T55" s="7">
        <f t="shared" si="1"/>
        <v>0</v>
      </c>
      <c r="U55" s="19">
        <f t="shared" si="2"/>
        <v>0</v>
      </c>
    </row>
    <row r="56" spans="1:21">
      <c r="A56" s="24">
        <v>47</v>
      </c>
      <c r="C56" s="31"/>
      <c r="D56" s="32"/>
      <c r="E56" s="33"/>
      <c r="F56" s="30"/>
      <c r="H56" s="31"/>
      <c r="I56" s="76"/>
      <c r="K56" s="31"/>
      <c r="L56" s="32"/>
      <c r="M56" s="34"/>
      <c r="O56" s="40"/>
      <c r="P56" s="41"/>
      <c r="Q56" s="42"/>
      <c r="S56" s="74" t="str">
        <f>IF($F56="","",IF(K56+L56+M56="","",IF($F56="day care",IF(K56&gt;40,40*Gegevens!$B$7,'Forecast October-December 2020'!K56*Gegevens!$B$7)+IF(L56&gt;40,40*Gegevens!$B$7,'Forecast October-December 2020'!L56*Gegevens!$B$7)+IF(M56&gt;40,40*Gegevens!$B$7,'Forecast October-December 2020'!M56*Gegevens!$B$7),IF(F56="Afterschool care",IF(K56&gt;20,20*Gegevens!$C$7,'Forecast October-December 2020'!K56*Gegevens!$C$7)+IF(L56&gt;20,20*Gegevens!$C$7,'Forecast October-December 2020'!L56*Gegevens!$C$7)+IF(M56&gt;20,20*Gegevens!$C$7,'Forecast October-December 2020'!M56*Gegevens!$C$7)))))</f>
        <v/>
      </c>
      <c r="T56" s="7">
        <f t="shared" si="1"/>
        <v>0</v>
      </c>
      <c r="U56" s="19">
        <f t="shared" si="2"/>
        <v>0</v>
      </c>
    </row>
    <row r="57" spans="1:21">
      <c r="A57" s="24">
        <v>48</v>
      </c>
      <c r="C57" s="31"/>
      <c r="D57" s="32"/>
      <c r="E57" s="33"/>
      <c r="F57" s="30"/>
      <c r="H57" s="31"/>
      <c r="I57" s="76"/>
      <c r="K57" s="31"/>
      <c r="L57" s="32"/>
      <c r="M57" s="34"/>
      <c r="O57" s="40"/>
      <c r="P57" s="41"/>
      <c r="Q57" s="42"/>
      <c r="S57" s="74" t="str">
        <f>IF($F57="","",IF(K57+L57+M57="","",IF($F57="day care",IF(K57&gt;40,40*Gegevens!$B$7,'Forecast October-December 2020'!K57*Gegevens!$B$7)+IF(L57&gt;40,40*Gegevens!$B$7,'Forecast October-December 2020'!L57*Gegevens!$B$7)+IF(M57&gt;40,40*Gegevens!$B$7,'Forecast October-December 2020'!M57*Gegevens!$B$7),IF(F57="Afterschool care",IF(K57&gt;20,20*Gegevens!$C$7,'Forecast October-December 2020'!K57*Gegevens!$C$7)+IF(L57&gt;20,20*Gegevens!$C$7,'Forecast October-December 2020'!L57*Gegevens!$C$7)+IF(M57&gt;20,20*Gegevens!$C$7,'Forecast October-December 2020'!M57*Gegevens!$C$7)))))</f>
        <v/>
      </c>
      <c r="T57" s="7">
        <f t="shared" si="1"/>
        <v>0</v>
      </c>
      <c r="U57" s="19">
        <f t="shared" si="2"/>
        <v>0</v>
      </c>
    </row>
    <row r="58" spans="1:21">
      <c r="A58" s="24">
        <v>49</v>
      </c>
      <c r="C58" s="31"/>
      <c r="D58" s="32"/>
      <c r="E58" s="33"/>
      <c r="F58" s="30"/>
      <c r="H58" s="31"/>
      <c r="I58" s="76"/>
      <c r="K58" s="31"/>
      <c r="L58" s="32"/>
      <c r="M58" s="34"/>
      <c r="O58" s="40"/>
      <c r="P58" s="41"/>
      <c r="Q58" s="42"/>
      <c r="S58" s="74" t="str">
        <f>IF($F58="","",IF(K58+L58+M58="","",IF($F58="day care",IF(K58&gt;40,40*Gegevens!$B$7,'Forecast October-December 2020'!K58*Gegevens!$B$7)+IF(L58&gt;40,40*Gegevens!$B$7,'Forecast October-December 2020'!L58*Gegevens!$B$7)+IF(M58&gt;40,40*Gegevens!$B$7,'Forecast October-December 2020'!M58*Gegevens!$B$7),IF(F58="Afterschool care",IF(K58&gt;20,20*Gegevens!$C$7,'Forecast October-December 2020'!K58*Gegevens!$C$7)+IF(L58&gt;20,20*Gegevens!$C$7,'Forecast October-December 2020'!L58*Gegevens!$C$7)+IF(M58&gt;20,20*Gegevens!$C$7,'Forecast October-December 2020'!M58*Gegevens!$C$7)))))</f>
        <v/>
      </c>
      <c r="T58" s="7">
        <f t="shared" si="1"/>
        <v>0</v>
      </c>
      <c r="U58" s="19">
        <f t="shared" si="2"/>
        <v>0</v>
      </c>
    </row>
    <row r="59" spans="1:21">
      <c r="A59" s="24">
        <v>50</v>
      </c>
      <c r="C59" s="31"/>
      <c r="D59" s="32"/>
      <c r="E59" s="33"/>
      <c r="F59" s="30"/>
      <c r="H59" s="31"/>
      <c r="I59" s="76"/>
      <c r="K59" s="31"/>
      <c r="L59" s="32"/>
      <c r="M59" s="34"/>
      <c r="O59" s="40"/>
      <c r="P59" s="41"/>
      <c r="Q59" s="42"/>
      <c r="S59" s="74" t="str">
        <f>IF($F59="","",IF(K59+L59+M59="","",IF($F59="day care",IF(K59&gt;40,40*Gegevens!$B$7,'Forecast October-December 2020'!K59*Gegevens!$B$7)+IF(L59&gt;40,40*Gegevens!$B$7,'Forecast October-December 2020'!L59*Gegevens!$B$7)+IF(M59&gt;40,40*Gegevens!$B$7,'Forecast October-December 2020'!M59*Gegevens!$B$7),IF(F59="Afterschool care",IF(K59&gt;20,20*Gegevens!$C$7,'Forecast October-December 2020'!K59*Gegevens!$C$7)+IF(L59&gt;20,20*Gegevens!$C$7,'Forecast October-December 2020'!L59*Gegevens!$C$7)+IF(M59&gt;20,20*Gegevens!$C$7,'Forecast October-December 2020'!M59*Gegevens!$C$7)))))</f>
        <v/>
      </c>
      <c r="T59" s="7">
        <f t="shared" si="1"/>
        <v>0</v>
      </c>
      <c r="U59" s="19">
        <f t="shared" si="2"/>
        <v>0</v>
      </c>
    </row>
    <row r="60" spans="1:21">
      <c r="A60" s="24">
        <v>51</v>
      </c>
      <c r="C60" s="31"/>
      <c r="D60" s="32"/>
      <c r="E60" s="33"/>
      <c r="F60" s="30"/>
      <c r="H60" s="31"/>
      <c r="I60" s="76"/>
      <c r="K60" s="31"/>
      <c r="L60" s="32"/>
      <c r="M60" s="34"/>
      <c r="O60" s="40"/>
      <c r="P60" s="41"/>
      <c r="Q60" s="42"/>
      <c r="S60" s="74" t="str">
        <f>IF($F60="","",IF(K60+L60+M60="","",IF($F60="day care",IF(K60&gt;40,40*Gegevens!$B$7,'Forecast October-December 2020'!K60*Gegevens!$B$7)+IF(L60&gt;40,40*Gegevens!$B$7,'Forecast October-December 2020'!L60*Gegevens!$B$7)+IF(M60&gt;40,40*Gegevens!$B$7,'Forecast October-December 2020'!M60*Gegevens!$B$7),IF(F60="Afterschool care",IF(K60&gt;20,20*Gegevens!$C$7,'Forecast October-December 2020'!K60*Gegevens!$C$7)+IF(L60&gt;20,20*Gegevens!$C$7,'Forecast October-December 2020'!L60*Gegevens!$C$7)+IF(M60&gt;20,20*Gegevens!$C$7,'Forecast October-December 2020'!M60*Gegevens!$C$7)))))</f>
        <v/>
      </c>
      <c r="T60" s="7">
        <f t="shared" si="1"/>
        <v>0</v>
      </c>
      <c r="U60" s="19">
        <f t="shared" si="2"/>
        <v>0</v>
      </c>
    </row>
    <row r="61" spans="1:21">
      <c r="A61" s="24">
        <v>52</v>
      </c>
      <c r="C61" s="31"/>
      <c r="D61" s="32"/>
      <c r="E61" s="33"/>
      <c r="F61" s="30"/>
      <c r="H61" s="31"/>
      <c r="I61" s="76"/>
      <c r="K61" s="31"/>
      <c r="L61" s="32"/>
      <c r="M61" s="34"/>
      <c r="O61" s="40"/>
      <c r="P61" s="41"/>
      <c r="Q61" s="42"/>
      <c r="S61" s="74" t="str">
        <f>IF($F61="","",IF(K61+L61+M61="","",IF($F61="day care",IF(K61&gt;40,40*Gegevens!$B$7,'Forecast October-December 2020'!K61*Gegevens!$B$7)+IF(L61&gt;40,40*Gegevens!$B$7,'Forecast October-December 2020'!L61*Gegevens!$B$7)+IF(M61&gt;40,40*Gegevens!$B$7,'Forecast October-December 2020'!M61*Gegevens!$B$7),IF(F61="Afterschool care",IF(K61&gt;20,20*Gegevens!$C$7,'Forecast October-December 2020'!K61*Gegevens!$C$7)+IF(L61&gt;20,20*Gegevens!$C$7,'Forecast October-December 2020'!L61*Gegevens!$C$7)+IF(M61&gt;20,20*Gegevens!$C$7,'Forecast October-December 2020'!M61*Gegevens!$C$7)))))</f>
        <v/>
      </c>
      <c r="T61" s="7">
        <f t="shared" si="1"/>
        <v>0</v>
      </c>
      <c r="U61" s="19">
        <f t="shared" si="2"/>
        <v>0</v>
      </c>
    </row>
    <row r="62" spans="1:21">
      <c r="A62" s="24">
        <v>53</v>
      </c>
      <c r="C62" s="31"/>
      <c r="D62" s="32"/>
      <c r="E62" s="33"/>
      <c r="F62" s="30"/>
      <c r="H62" s="31"/>
      <c r="I62" s="76"/>
      <c r="K62" s="31"/>
      <c r="L62" s="32"/>
      <c r="M62" s="34"/>
      <c r="O62" s="40"/>
      <c r="P62" s="41"/>
      <c r="Q62" s="42"/>
      <c r="S62" s="74" t="str">
        <f>IF($F62="","",IF(K62+L62+M62="","",IF($F62="day care",IF(K62&gt;40,40*Gegevens!$B$7,'Forecast October-December 2020'!K62*Gegevens!$B$7)+IF(L62&gt;40,40*Gegevens!$B$7,'Forecast October-December 2020'!L62*Gegevens!$B$7)+IF(M62&gt;40,40*Gegevens!$B$7,'Forecast October-December 2020'!M62*Gegevens!$B$7),IF(F62="Afterschool care",IF(K62&gt;20,20*Gegevens!$C$7,'Forecast October-December 2020'!K62*Gegevens!$C$7)+IF(L62&gt;20,20*Gegevens!$C$7,'Forecast October-December 2020'!L62*Gegevens!$C$7)+IF(M62&gt;20,20*Gegevens!$C$7,'Forecast October-December 2020'!M62*Gegevens!$C$7)))))</f>
        <v/>
      </c>
      <c r="T62" s="7">
        <f t="shared" si="1"/>
        <v>0</v>
      </c>
      <c r="U62" s="19">
        <f t="shared" si="2"/>
        <v>0</v>
      </c>
    </row>
    <row r="63" spans="1:21">
      <c r="A63" s="24">
        <v>54</v>
      </c>
      <c r="C63" s="31"/>
      <c r="D63" s="32"/>
      <c r="E63" s="33"/>
      <c r="F63" s="30"/>
      <c r="H63" s="31"/>
      <c r="I63" s="76"/>
      <c r="K63" s="31"/>
      <c r="L63" s="32"/>
      <c r="M63" s="34"/>
      <c r="O63" s="40"/>
      <c r="P63" s="41"/>
      <c r="Q63" s="42"/>
      <c r="S63" s="74" t="str">
        <f>IF($F63="","",IF(K63+L63+M63="","",IF($F63="day care",IF(K63&gt;40,40*Gegevens!$B$7,'Forecast October-December 2020'!K63*Gegevens!$B$7)+IF(L63&gt;40,40*Gegevens!$B$7,'Forecast October-December 2020'!L63*Gegevens!$B$7)+IF(M63&gt;40,40*Gegevens!$B$7,'Forecast October-December 2020'!M63*Gegevens!$B$7),IF(F63="Afterschool care",IF(K63&gt;20,20*Gegevens!$C$7,'Forecast October-December 2020'!K63*Gegevens!$C$7)+IF(L63&gt;20,20*Gegevens!$C$7,'Forecast October-December 2020'!L63*Gegevens!$C$7)+IF(M63&gt;20,20*Gegevens!$C$7,'Forecast October-December 2020'!M63*Gegevens!$C$7)))))</f>
        <v/>
      </c>
      <c r="T63" s="7">
        <f t="shared" si="1"/>
        <v>0</v>
      </c>
      <c r="U63" s="19">
        <f t="shared" si="2"/>
        <v>0</v>
      </c>
    </row>
    <row r="64" spans="1:21">
      <c r="A64" s="24">
        <v>55</v>
      </c>
      <c r="C64" s="31"/>
      <c r="D64" s="32"/>
      <c r="E64" s="33"/>
      <c r="F64" s="30"/>
      <c r="H64" s="31"/>
      <c r="I64" s="76"/>
      <c r="K64" s="31"/>
      <c r="L64" s="32"/>
      <c r="M64" s="34"/>
      <c r="O64" s="40"/>
      <c r="P64" s="41"/>
      <c r="Q64" s="42"/>
      <c r="S64" s="74" t="str">
        <f>IF($F64="","",IF(K64+L64+M64="","",IF($F64="day care",IF(K64&gt;40,40*Gegevens!$B$7,'Forecast October-December 2020'!K64*Gegevens!$B$7)+IF(L64&gt;40,40*Gegevens!$B$7,'Forecast October-December 2020'!L64*Gegevens!$B$7)+IF(M64&gt;40,40*Gegevens!$B$7,'Forecast October-December 2020'!M64*Gegevens!$B$7),IF(F64="Afterschool care",IF(K64&gt;20,20*Gegevens!$C$7,'Forecast October-December 2020'!K64*Gegevens!$C$7)+IF(L64&gt;20,20*Gegevens!$C$7,'Forecast October-December 2020'!L64*Gegevens!$C$7)+IF(M64&gt;20,20*Gegevens!$C$7,'Forecast October-December 2020'!M64*Gegevens!$C$7)))))</f>
        <v/>
      </c>
      <c r="T64" s="7">
        <f t="shared" si="1"/>
        <v>0</v>
      </c>
      <c r="U64" s="19">
        <f t="shared" si="2"/>
        <v>0</v>
      </c>
    </row>
    <row r="65" spans="1:21">
      <c r="A65" s="24">
        <v>56</v>
      </c>
      <c r="C65" s="31"/>
      <c r="D65" s="32"/>
      <c r="E65" s="33"/>
      <c r="F65" s="30"/>
      <c r="H65" s="31"/>
      <c r="I65" s="76"/>
      <c r="K65" s="31"/>
      <c r="L65" s="32"/>
      <c r="M65" s="34"/>
      <c r="O65" s="40"/>
      <c r="P65" s="41"/>
      <c r="Q65" s="42"/>
      <c r="S65" s="74" t="str">
        <f>IF($F65="","",IF(K65+L65+M65="","",IF($F65="day care",IF(K65&gt;40,40*Gegevens!$B$7,'Forecast October-December 2020'!K65*Gegevens!$B$7)+IF(L65&gt;40,40*Gegevens!$B$7,'Forecast October-December 2020'!L65*Gegevens!$B$7)+IF(M65&gt;40,40*Gegevens!$B$7,'Forecast October-December 2020'!M65*Gegevens!$B$7),IF(F65="Afterschool care",IF(K65&gt;20,20*Gegevens!$C$7,'Forecast October-December 2020'!K65*Gegevens!$C$7)+IF(L65&gt;20,20*Gegevens!$C$7,'Forecast October-December 2020'!L65*Gegevens!$C$7)+IF(M65&gt;20,20*Gegevens!$C$7,'Forecast October-December 2020'!M65*Gegevens!$C$7)))))</f>
        <v/>
      </c>
      <c r="T65" s="7">
        <f t="shared" si="1"/>
        <v>0</v>
      </c>
      <c r="U65" s="19">
        <f t="shared" si="2"/>
        <v>0</v>
      </c>
    </row>
    <row r="66" spans="1:21">
      <c r="A66" s="24">
        <v>57</v>
      </c>
      <c r="C66" s="31"/>
      <c r="D66" s="32"/>
      <c r="E66" s="33"/>
      <c r="F66" s="30"/>
      <c r="H66" s="31"/>
      <c r="I66" s="76"/>
      <c r="K66" s="31"/>
      <c r="L66" s="32"/>
      <c r="M66" s="34"/>
      <c r="O66" s="40"/>
      <c r="P66" s="41"/>
      <c r="Q66" s="42"/>
      <c r="S66" s="74" t="str">
        <f>IF($F66="","",IF(K66+L66+M66="","",IF($F66="day care",IF(K66&gt;40,40*Gegevens!$B$7,'Forecast October-December 2020'!K66*Gegevens!$B$7)+IF(L66&gt;40,40*Gegevens!$B$7,'Forecast October-December 2020'!L66*Gegevens!$B$7)+IF(M66&gt;40,40*Gegevens!$B$7,'Forecast October-December 2020'!M66*Gegevens!$B$7),IF(F66="Afterschool care",IF(K66&gt;20,20*Gegevens!$C$7,'Forecast October-December 2020'!K66*Gegevens!$C$7)+IF(L66&gt;20,20*Gegevens!$C$7,'Forecast October-December 2020'!L66*Gegevens!$C$7)+IF(M66&gt;20,20*Gegevens!$C$7,'Forecast October-December 2020'!M66*Gegevens!$C$7)))))</f>
        <v/>
      </c>
      <c r="T66" s="7">
        <f t="shared" si="1"/>
        <v>0</v>
      </c>
      <c r="U66" s="19">
        <f t="shared" si="2"/>
        <v>0</v>
      </c>
    </row>
    <row r="67" spans="1:21">
      <c r="A67" s="24">
        <v>58</v>
      </c>
      <c r="C67" s="31"/>
      <c r="D67" s="32"/>
      <c r="E67" s="33"/>
      <c r="F67" s="30"/>
      <c r="H67" s="31"/>
      <c r="I67" s="76"/>
      <c r="K67" s="31"/>
      <c r="L67" s="32"/>
      <c r="M67" s="34"/>
      <c r="O67" s="40"/>
      <c r="P67" s="41"/>
      <c r="Q67" s="42"/>
      <c r="S67" s="74" t="str">
        <f>IF($F67="","",IF(K67+L67+M67="","",IF($F67="day care",IF(K67&gt;40,40*Gegevens!$B$7,'Forecast October-December 2020'!K67*Gegevens!$B$7)+IF(L67&gt;40,40*Gegevens!$B$7,'Forecast October-December 2020'!L67*Gegevens!$B$7)+IF(M67&gt;40,40*Gegevens!$B$7,'Forecast October-December 2020'!M67*Gegevens!$B$7),IF(F67="Afterschool care",IF(K67&gt;20,20*Gegevens!$C$7,'Forecast October-December 2020'!K67*Gegevens!$C$7)+IF(L67&gt;20,20*Gegevens!$C$7,'Forecast October-December 2020'!L67*Gegevens!$C$7)+IF(M67&gt;20,20*Gegevens!$C$7,'Forecast October-December 2020'!M67*Gegevens!$C$7)))))</f>
        <v/>
      </c>
      <c r="T67" s="7">
        <f t="shared" si="1"/>
        <v>0</v>
      </c>
      <c r="U67" s="19">
        <f t="shared" si="2"/>
        <v>0</v>
      </c>
    </row>
    <row r="68" spans="1:21">
      <c r="A68" s="24">
        <v>59</v>
      </c>
      <c r="C68" s="31"/>
      <c r="D68" s="32"/>
      <c r="E68" s="33"/>
      <c r="F68" s="30"/>
      <c r="H68" s="31"/>
      <c r="I68" s="76"/>
      <c r="K68" s="31"/>
      <c r="L68" s="32"/>
      <c r="M68" s="34"/>
      <c r="O68" s="40"/>
      <c r="P68" s="41"/>
      <c r="Q68" s="42"/>
      <c r="S68" s="74" t="str">
        <f>IF($F68="","",IF(K68+L68+M68="","",IF($F68="day care",IF(K68&gt;40,40*Gegevens!$B$7,'Forecast October-December 2020'!K68*Gegevens!$B$7)+IF(L68&gt;40,40*Gegevens!$B$7,'Forecast October-December 2020'!L68*Gegevens!$B$7)+IF(M68&gt;40,40*Gegevens!$B$7,'Forecast October-December 2020'!M68*Gegevens!$B$7),IF(F68="Afterschool care",IF(K68&gt;20,20*Gegevens!$C$7,'Forecast October-December 2020'!K68*Gegevens!$C$7)+IF(L68&gt;20,20*Gegevens!$C$7,'Forecast October-December 2020'!L68*Gegevens!$C$7)+IF(M68&gt;20,20*Gegevens!$C$7,'Forecast October-December 2020'!M68*Gegevens!$C$7)))))</f>
        <v/>
      </c>
      <c r="T68" s="7">
        <f t="shared" si="1"/>
        <v>0</v>
      </c>
      <c r="U68" s="19">
        <f t="shared" si="2"/>
        <v>0</v>
      </c>
    </row>
    <row r="69" spans="1:21">
      <c r="A69" s="24">
        <v>60</v>
      </c>
      <c r="C69" s="31"/>
      <c r="D69" s="32"/>
      <c r="E69" s="33"/>
      <c r="F69" s="30"/>
      <c r="H69" s="31"/>
      <c r="I69" s="76"/>
      <c r="K69" s="31"/>
      <c r="L69" s="32"/>
      <c r="M69" s="34"/>
      <c r="O69" s="40"/>
      <c r="P69" s="41"/>
      <c r="Q69" s="42"/>
      <c r="S69" s="74" t="str">
        <f>IF($F69="","",IF(K69+L69+M69="","",IF($F69="day care",IF(K69&gt;40,40*Gegevens!$B$7,'Forecast October-December 2020'!K69*Gegevens!$B$7)+IF(L69&gt;40,40*Gegevens!$B$7,'Forecast October-December 2020'!L69*Gegevens!$B$7)+IF(M69&gt;40,40*Gegevens!$B$7,'Forecast October-December 2020'!M69*Gegevens!$B$7),IF(F69="Afterschool care",IF(K69&gt;20,20*Gegevens!$C$7,'Forecast October-December 2020'!K69*Gegevens!$C$7)+IF(L69&gt;20,20*Gegevens!$C$7,'Forecast October-December 2020'!L69*Gegevens!$C$7)+IF(M69&gt;20,20*Gegevens!$C$7,'Forecast October-December 2020'!M69*Gegevens!$C$7)))))</f>
        <v/>
      </c>
      <c r="T69" s="7">
        <f t="shared" si="1"/>
        <v>0</v>
      </c>
      <c r="U69" s="19">
        <f t="shared" si="2"/>
        <v>0</v>
      </c>
    </row>
    <row r="70" spans="1:21">
      <c r="A70" s="24">
        <v>61</v>
      </c>
      <c r="C70" s="31"/>
      <c r="D70" s="32"/>
      <c r="E70" s="33"/>
      <c r="F70" s="30"/>
      <c r="H70" s="31"/>
      <c r="I70" s="76"/>
      <c r="K70" s="31"/>
      <c r="L70" s="32"/>
      <c r="M70" s="34"/>
      <c r="O70" s="40"/>
      <c r="P70" s="41"/>
      <c r="Q70" s="42"/>
      <c r="S70" s="74" t="str">
        <f>IF($F70="","",IF(K70+L70+M70="","",IF($F70="day care",IF(K70&gt;40,40*Gegevens!$B$7,'Forecast October-December 2020'!K70*Gegevens!$B$7)+IF(L70&gt;40,40*Gegevens!$B$7,'Forecast October-December 2020'!L70*Gegevens!$B$7)+IF(M70&gt;40,40*Gegevens!$B$7,'Forecast October-December 2020'!M70*Gegevens!$B$7),IF(F70="Afterschool care",IF(K70&gt;20,20*Gegevens!$C$7,'Forecast October-December 2020'!K70*Gegevens!$C$7)+IF(L70&gt;20,20*Gegevens!$C$7,'Forecast October-December 2020'!L70*Gegevens!$C$7)+IF(M70&gt;20,20*Gegevens!$C$7,'Forecast October-December 2020'!M70*Gegevens!$C$7)))))</f>
        <v/>
      </c>
      <c r="T70" s="7">
        <f t="shared" si="1"/>
        <v>0</v>
      </c>
      <c r="U70" s="19">
        <f t="shared" si="2"/>
        <v>0</v>
      </c>
    </row>
    <row r="71" spans="1:21">
      <c r="A71" s="24">
        <v>62</v>
      </c>
      <c r="C71" s="31"/>
      <c r="D71" s="32"/>
      <c r="E71" s="33"/>
      <c r="F71" s="30"/>
      <c r="H71" s="31"/>
      <c r="I71" s="76"/>
      <c r="K71" s="31"/>
      <c r="L71" s="32"/>
      <c r="M71" s="34"/>
      <c r="O71" s="40"/>
      <c r="P71" s="41"/>
      <c r="Q71" s="42"/>
      <c r="S71" s="74" t="str">
        <f>IF($F71="","",IF(K71+L71+M71="","",IF($F71="day care",IF(K71&gt;40,40*Gegevens!$B$7,'Forecast October-December 2020'!K71*Gegevens!$B$7)+IF(L71&gt;40,40*Gegevens!$B$7,'Forecast October-December 2020'!L71*Gegevens!$B$7)+IF(M71&gt;40,40*Gegevens!$B$7,'Forecast October-December 2020'!M71*Gegevens!$B$7),IF(F71="Afterschool care",IF(K71&gt;20,20*Gegevens!$C$7,'Forecast October-December 2020'!K71*Gegevens!$C$7)+IF(L71&gt;20,20*Gegevens!$C$7,'Forecast October-December 2020'!L71*Gegevens!$C$7)+IF(M71&gt;20,20*Gegevens!$C$7,'Forecast October-December 2020'!M71*Gegevens!$C$7)))))</f>
        <v/>
      </c>
      <c r="T71" s="7">
        <f t="shared" si="1"/>
        <v>0</v>
      </c>
      <c r="U71" s="19">
        <f t="shared" si="2"/>
        <v>0</v>
      </c>
    </row>
    <row r="72" spans="1:21">
      <c r="A72" s="24">
        <v>63</v>
      </c>
      <c r="C72" s="31"/>
      <c r="D72" s="32"/>
      <c r="E72" s="33"/>
      <c r="F72" s="30"/>
      <c r="H72" s="31"/>
      <c r="I72" s="76"/>
      <c r="K72" s="31"/>
      <c r="L72" s="32"/>
      <c r="M72" s="34"/>
      <c r="O72" s="40"/>
      <c r="P72" s="41"/>
      <c r="Q72" s="42"/>
      <c r="S72" s="74" t="str">
        <f>IF($F72="","",IF(K72+L72+M72="","",IF($F72="day care",IF(K72&gt;40,40*Gegevens!$B$7,'Forecast October-December 2020'!K72*Gegevens!$B$7)+IF(L72&gt;40,40*Gegevens!$B$7,'Forecast October-December 2020'!L72*Gegevens!$B$7)+IF(M72&gt;40,40*Gegevens!$B$7,'Forecast October-December 2020'!M72*Gegevens!$B$7),IF(F72="Afterschool care",IF(K72&gt;20,20*Gegevens!$C$7,'Forecast October-December 2020'!K72*Gegevens!$C$7)+IF(L72&gt;20,20*Gegevens!$C$7,'Forecast October-December 2020'!L72*Gegevens!$C$7)+IF(M72&gt;20,20*Gegevens!$C$7,'Forecast October-December 2020'!M72*Gegevens!$C$7)))))</f>
        <v/>
      </c>
      <c r="T72" s="7">
        <f t="shared" si="1"/>
        <v>0</v>
      </c>
      <c r="U72" s="19">
        <f t="shared" si="2"/>
        <v>0</v>
      </c>
    </row>
    <row r="73" spans="1:21">
      <c r="A73" s="24">
        <v>64</v>
      </c>
      <c r="C73" s="31"/>
      <c r="D73" s="32"/>
      <c r="E73" s="33"/>
      <c r="F73" s="30"/>
      <c r="H73" s="31"/>
      <c r="I73" s="76"/>
      <c r="K73" s="31"/>
      <c r="L73" s="32"/>
      <c r="M73" s="34"/>
      <c r="O73" s="40"/>
      <c r="P73" s="41"/>
      <c r="Q73" s="42"/>
      <c r="S73" s="74" t="str">
        <f>IF($F73="","",IF(K73+L73+M73="","",IF($F73="day care",IF(K73&gt;40,40*Gegevens!$B$7,'Forecast October-December 2020'!K73*Gegevens!$B$7)+IF(L73&gt;40,40*Gegevens!$B$7,'Forecast October-December 2020'!L73*Gegevens!$B$7)+IF(M73&gt;40,40*Gegevens!$B$7,'Forecast October-December 2020'!M73*Gegevens!$B$7),IF(F73="Afterschool care",IF(K73&gt;20,20*Gegevens!$C$7,'Forecast October-December 2020'!K73*Gegevens!$C$7)+IF(L73&gt;20,20*Gegevens!$C$7,'Forecast October-December 2020'!L73*Gegevens!$C$7)+IF(M73&gt;20,20*Gegevens!$C$7,'Forecast October-December 2020'!M73*Gegevens!$C$7)))))</f>
        <v/>
      </c>
      <c r="T73" s="7">
        <f t="shared" si="1"/>
        <v>0</v>
      </c>
      <c r="U73" s="19">
        <f t="shared" si="2"/>
        <v>0</v>
      </c>
    </row>
    <row r="74" spans="1:21">
      <c r="A74" s="24">
        <v>65</v>
      </c>
      <c r="C74" s="31"/>
      <c r="D74" s="32"/>
      <c r="E74" s="33"/>
      <c r="F74" s="30"/>
      <c r="H74" s="31"/>
      <c r="I74" s="76"/>
      <c r="K74" s="31"/>
      <c r="L74" s="32"/>
      <c r="M74" s="34"/>
      <c r="O74" s="40"/>
      <c r="P74" s="41"/>
      <c r="Q74" s="42"/>
      <c r="S74" s="74" t="str">
        <f>IF($F74="","",IF(K74+L74+M74="","",IF($F74="day care",IF(K74&gt;40,40*Gegevens!$B$7,'Forecast October-December 2020'!K74*Gegevens!$B$7)+IF(L74&gt;40,40*Gegevens!$B$7,'Forecast October-December 2020'!L74*Gegevens!$B$7)+IF(M74&gt;40,40*Gegevens!$B$7,'Forecast October-December 2020'!M74*Gegevens!$B$7),IF(F74="Afterschool care",IF(K74&gt;20,20*Gegevens!$C$7,'Forecast October-December 2020'!K74*Gegevens!$C$7)+IF(L74&gt;20,20*Gegevens!$C$7,'Forecast October-December 2020'!L74*Gegevens!$C$7)+IF(M74&gt;20,20*Gegevens!$C$7,'Forecast October-December 2020'!M74*Gegevens!$C$7)))))</f>
        <v/>
      </c>
      <c r="T74" s="7">
        <f t="shared" si="1"/>
        <v>0</v>
      </c>
      <c r="U74" s="19">
        <f t="shared" si="2"/>
        <v>0</v>
      </c>
    </row>
    <row r="75" spans="1:21">
      <c r="A75" s="24">
        <v>66</v>
      </c>
      <c r="C75" s="31"/>
      <c r="D75" s="32"/>
      <c r="E75" s="33"/>
      <c r="F75" s="30"/>
      <c r="H75" s="31"/>
      <c r="I75" s="76"/>
      <c r="K75" s="31"/>
      <c r="L75" s="32"/>
      <c r="M75" s="34"/>
      <c r="O75" s="40"/>
      <c r="P75" s="41"/>
      <c r="Q75" s="42"/>
      <c r="S75" s="74" t="str">
        <f>IF($F75="","",IF(K75+L75+M75="","",IF($F75="day care",IF(K75&gt;40,40*Gegevens!$B$7,'Forecast October-December 2020'!K75*Gegevens!$B$7)+IF(L75&gt;40,40*Gegevens!$B$7,'Forecast October-December 2020'!L75*Gegevens!$B$7)+IF(M75&gt;40,40*Gegevens!$B$7,'Forecast October-December 2020'!M75*Gegevens!$B$7),IF(F75="Afterschool care",IF(K75&gt;20,20*Gegevens!$C$7,'Forecast October-December 2020'!K75*Gegevens!$C$7)+IF(L75&gt;20,20*Gegevens!$C$7,'Forecast October-December 2020'!L75*Gegevens!$C$7)+IF(M75&gt;20,20*Gegevens!$C$7,'Forecast October-December 2020'!M75*Gegevens!$C$7)))))</f>
        <v/>
      </c>
      <c r="T75" s="7">
        <f t="shared" ref="T75:T138" si="3">IF($D$4="",0,O75+P75+Q75)</f>
        <v>0</v>
      </c>
      <c r="U75" s="19">
        <f t="shared" ref="U75:U138" si="4">IF(C75="",0,IF(D75="",0,IF(E75="",0,IF(F75="",0,IF(H75="",0,S75+T75)))))</f>
        <v>0</v>
      </c>
    </row>
    <row r="76" spans="1:21">
      <c r="A76" s="24">
        <v>67</v>
      </c>
      <c r="C76" s="31"/>
      <c r="D76" s="32"/>
      <c r="E76" s="33"/>
      <c r="F76" s="30"/>
      <c r="H76" s="31"/>
      <c r="I76" s="76"/>
      <c r="K76" s="31"/>
      <c r="L76" s="32"/>
      <c r="M76" s="34"/>
      <c r="O76" s="40"/>
      <c r="P76" s="41"/>
      <c r="Q76" s="42"/>
      <c r="S76" s="74" t="str">
        <f>IF($F76="","",IF(K76+L76+M76="","",IF($F76="day care",IF(K76&gt;40,40*Gegevens!$B$7,'Forecast October-December 2020'!K76*Gegevens!$B$7)+IF(L76&gt;40,40*Gegevens!$B$7,'Forecast October-December 2020'!L76*Gegevens!$B$7)+IF(M76&gt;40,40*Gegevens!$B$7,'Forecast October-December 2020'!M76*Gegevens!$B$7),IF(F76="Afterschool care",IF(K76&gt;20,20*Gegevens!$C$7,'Forecast October-December 2020'!K76*Gegevens!$C$7)+IF(L76&gt;20,20*Gegevens!$C$7,'Forecast October-December 2020'!L76*Gegevens!$C$7)+IF(M76&gt;20,20*Gegevens!$C$7,'Forecast October-December 2020'!M76*Gegevens!$C$7)))))</f>
        <v/>
      </c>
      <c r="T76" s="7">
        <f t="shared" si="3"/>
        <v>0</v>
      </c>
      <c r="U76" s="19">
        <f t="shared" si="4"/>
        <v>0</v>
      </c>
    </row>
    <row r="77" spans="1:21">
      <c r="A77" s="24">
        <v>68</v>
      </c>
      <c r="C77" s="31"/>
      <c r="D77" s="32"/>
      <c r="E77" s="33"/>
      <c r="F77" s="30"/>
      <c r="H77" s="31"/>
      <c r="I77" s="76"/>
      <c r="K77" s="31"/>
      <c r="L77" s="32"/>
      <c r="M77" s="34"/>
      <c r="O77" s="40"/>
      <c r="P77" s="41"/>
      <c r="Q77" s="42"/>
      <c r="S77" s="74" t="str">
        <f>IF($F77="","",IF(K77+L77+M77="","",IF($F77="day care",IF(K77&gt;40,40*Gegevens!$B$7,'Forecast October-December 2020'!K77*Gegevens!$B$7)+IF(L77&gt;40,40*Gegevens!$B$7,'Forecast October-December 2020'!L77*Gegevens!$B$7)+IF(M77&gt;40,40*Gegevens!$B$7,'Forecast October-December 2020'!M77*Gegevens!$B$7),IF(F77="Afterschool care",IF(K77&gt;20,20*Gegevens!$C$7,'Forecast October-December 2020'!K77*Gegevens!$C$7)+IF(L77&gt;20,20*Gegevens!$C$7,'Forecast October-December 2020'!L77*Gegevens!$C$7)+IF(M77&gt;20,20*Gegevens!$C$7,'Forecast October-December 2020'!M77*Gegevens!$C$7)))))</f>
        <v/>
      </c>
      <c r="T77" s="7">
        <f t="shared" si="3"/>
        <v>0</v>
      </c>
      <c r="U77" s="19">
        <f t="shared" si="4"/>
        <v>0</v>
      </c>
    </row>
    <row r="78" spans="1:21">
      <c r="A78" s="24">
        <v>69</v>
      </c>
      <c r="C78" s="31"/>
      <c r="D78" s="32"/>
      <c r="E78" s="33"/>
      <c r="F78" s="30"/>
      <c r="H78" s="31"/>
      <c r="I78" s="76"/>
      <c r="K78" s="31"/>
      <c r="L78" s="32"/>
      <c r="M78" s="34"/>
      <c r="O78" s="40"/>
      <c r="P78" s="41"/>
      <c r="Q78" s="42"/>
      <c r="S78" s="74" t="str">
        <f>IF($F78="","",IF(K78+L78+M78="","",IF($F78="day care",IF(K78&gt;40,40*Gegevens!$B$7,'Forecast October-December 2020'!K78*Gegevens!$B$7)+IF(L78&gt;40,40*Gegevens!$B$7,'Forecast October-December 2020'!L78*Gegevens!$B$7)+IF(M78&gt;40,40*Gegevens!$B$7,'Forecast October-December 2020'!M78*Gegevens!$B$7),IF(F78="Afterschool care",IF(K78&gt;20,20*Gegevens!$C$7,'Forecast October-December 2020'!K78*Gegevens!$C$7)+IF(L78&gt;20,20*Gegevens!$C$7,'Forecast October-December 2020'!L78*Gegevens!$C$7)+IF(M78&gt;20,20*Gegevens!$C$7,'Forecast October-December 2020'!M78*Gegevens!$C$7)))))</f>
        <v/>
      </c>
      <c r="T78" s="7">
        <f t="shared" si="3"/>
        <v>0</v>
      </c>
      <c r="U78" s="19">
        <f t="shared" si="4"/>
        <v>0</v>
      </c>
    </row>
    <row r="79" spans="1:21">
      <c r="A79" s="24">
        <v>70</v>
      </c>
      <c r="C79" s="31"/>
      <c r="D79" s="32"/>
      <c r="E79" s="33"/>
      <c r="F79" s="30"/>
      <c r="H79" s="31"/>
      <c r="I79" s="76"/>
      <c r="K79" s="31"/>
      <c r="L79" s="32"/>
      <c r="M79" s="34"/>
      <c r="O79" s="40"/>
      <c r="P79" s="41"/>
      <c r="Q79" s="42"/>
      <c r="S79" s="74" t="str">
        <f>IF($F79="","",IF(K79+L79+M79="","",IF($F79="day care",IF(K79&gt;40,40*Gegevens!$B$7,'Forecast October-December 2020'!K79*Gegevens!$B$7)+IF(L79&gt;40,40*Gegevens!$B$7,'Forecast October-December 2020'!L79*Gegevens!$B$7)+IF(M79&gt;40,40*Gegevens!$B$7,'Forecast October-December 2020'!M79*Gegevens!$B$7),IF(F79="Afterschool care",IF(K79&gt;20,20*Gegevens!$C$7,'Forecast October-December 2020'!K79*Gegevens!$C$7)+IF(L79&gt;20,20*Gegevens!$C$7,'Forecast October-December 2020'!L79*Gegevens!$C$7)+IF(M79&gt;20,20*Gegevens!$C$7,'Forecast October-December 2020'!M79*Gegevens!$C$7)))))</f>
        <v/>
      </c>
      <c r="T79" s="7">
        <f t="shared" si="3"/>
        <v>0</v>
      </c>
      <c r="U79" s="19">
        <f t="shared" si="4"/>
        <v>0</v>
      </c>
    </row>
    <row r="80" spans="1:21">
      <c r="A80" s="24">
        <v>71</v>
      </c>
      <c r="C80" s="31"/>
      <c r="D80" s="32"/>
      <c r="E80" s="33"/>
      <c r="F80" s="30"/>
      <c r="H80" s="31"/>
      <c r="I80" s="76"/>
      <c r="K80" s="31"/>
      <c r="L80" s="32"/>
      <c r="M80" s="34"/>
      <c r="O80" s="40"/>
      <c r="P80" s="41"/>
      <c r="Q80" s="42"/>
      <c r="S80" s="74" t="str">
        <f>IF($F80="","",IF(K80+L80+M80="","",IF($F80="day care",IF(K80&gt;40,40*Gegevens!$B$7,'Forecast October-December 2020'!K80*Gegevens!$B$7)+IF(L80&gt;40,40*Gegevens!$B$7,'Forecast October-December 2020'!L80*Gegevens!$B$7)+IF(M80&gt;40,40*Gegevens!$B$7,'Forecast October-December 2020'!M80*Gegevens!$B$7),IF(F80="Afterschool care",IF(K80&gt;20,20*Gegevens!$C$7,'Forecast October-December 2020'!K80*Gegevens!$C$7)+IF(L80&gt;20,20*Gegevens!$C$7,'Forecast October-December 2020'!L80*Gegevens!$C$7)+IF(M80&gt;20,20*Gegevens!$C$7,'Forecast October-December 2020'!M80*Gegevens!$C$7)))))</f>
        <v/>
      </c>
      <c r="T80" s="7">
        <f t="shared" si="3"/>
        <v>0</v>
      </c>
      <c r="U80" s="19">
        <f t="shared" si="4"/>
        <v>0</v>
      </c>
    </row>
    <row r="81" spans="1:21">
      <c r="A81" s="24">
        <v>72</v>
      </c>
      <c r="C81" s="31"/>
      <c r="D81" s="32"/>
      <c r="E81" s="33"/>
      <c r="F81" s="30"/>
      <c r="H81" s="31"/>
      <c r="I81" s="76"/>
      <c r="K81" s="31"/>
      <c r="L81" s="32"/>
      <c r="M81" s="34"/>
      <c r="O81" s="40"/>
      <c r="P81" s="41"/>
      <c r="Q81" s="42"/>
      <c r="S81" s="74" t="str">
        <f>IF($F81="","",IF(K81+L81+M81="","",IF($F81="day care",IF(K81&gt;40,40*Gegevens!$B$7,'Forecast October-December 2020'!K81*Gegevens!$B$7)+IF(L81&gt;40,40*Gegevens!$B$7,'Forecast October-December 2020'!L81*Gegevens!$B$7)+IF(M81&gt;40,40*Gegevens!$B$7,'Forecast October-December 2020'!M81*Gegevens!$B$7),IF(F81="Afterschool care",IF(K81&gt;20,20*Gegevens!$C$7,'Forecast October-December 2020'!K81*Gegevens!$C$7)+IF(L81&gt;20,20*Gegevens!$C$7,'Forecast October-December 2020'!L81*Gegevens!$C$7)+IF(M81&gt;20,20*Gegevens!$C$7,'Forecast October-December 2020'!M81*Gegevens!$C$7)))))</f>
        <v/>
      </c>
      <c r="T81" s="7">
        <f t="shared" si="3"/>
        <v>0</v>
      </c>
      <c r="U81" s="19">
        <f t="shared" si="4"/>
        <v>0</v>
      </c>
    </row>
    <row r="82" spans="1:21">
      <c r="A82" s="24">
        <v>73</v>
      </c>
      <c r="C82" s="31"/>
      <c r="D82" s="32"/>
      <c r="E82" s="33"/>
      <c r="F82" s="30"/>
      <c r="H82" s="31"/>
      <c r="I82" s="76"/>
      <c r="K82" s="31"/>
      <c r="L82" s="32"/>
      <c r="M82" s="34"/>
      <c r="O82" s="40"/>
      <c r="P82" s="41"/>
      <c r="Q82" s="42"/>
      <c r="S82" s="74" t="str">
        <f>IF($F82="","",IF(K82+L82+M82="","",IF($F82="day care",IF(K82&gt;40,40*Gegevens!$B$7,'Forecast October-December 2020'!K82*Gegevens!$B$7)+IF(L82&gt;40,40*Gegevens!$B$7,'Forecast October-December 2020'!L82*Gegevens!$B$7)+IF(M82&gt;40,40*Gegevens!$B$7,'Forecast October-December 2020'!M82*Gegevens!$B$7),IF(F82="Afterschool care",IF(K82&gt;20,20*Gegevens!$C$7,'Forecast October-December 2020'!K82*Gegevens!$C$7)+IF(L82&gt;20,20*Gegevens!$C$7,'Forecast October-December 2020'!L82*Gegevens!$C$7)+IF(M82&gt;20,20*Gegevens!$C$7,'Forecast October-December 2020'!M82*Gegevens!$C$7)))))</f>
        <v/>
      </c>
      <c r="T82" s="7">
        <f t="shared" si="3"/>
        <v>0</v>
      </c>
      <c r="U82" s="19">
        <f t="shared" si="4"/>
        <v>0</v>
      </c>
    </row>
    <row r="83" spans="1:21">
      <c r="A83" s="24">
        <v>74</v>
      </c>
      <c r="C83" s="31"/>
      <c r="D83" s="32"/>
      <c r="E83" s="33"/>
      <c r="F83" s="30"/>
      <c r="H83" s="31"/>
      <c r="I83" s="76"/>
      <c r="K83" s="31"/>
      <c r="L83" s="32"/>
      <c r="M83" s="34"/>
      <c r="O83" s="40"/>
      <c r="P83" s="41"/>
      <c r="Q83" s="42"/>
      <c r="S83" s="74" t="str">
        <f>IF($F83="","",IF(K83+L83+M83="","",IF($F83="day care",IF(K83&gt;40,40*Gegevens!$B$7,'Forecast October-December 2020'!K83*Gegevens!$B$7)+IF(L83&gt;40,40*Gegevens!$B$7,'Forecast October-December 2020'!L83*Gegevens!$B$7)+IF(M83&gt;40,40*Gegevens!$B$7,'Forecast October-December 2020'!M83*Gegevens!$B$7),IF(F83="Afterschool care",IF(K83&gt;20,20*Gegevens!$C$7,'Forecast October-December 2020'!K83*Gegevens!$C$7)+IF(L83&gt;20,20*Gegevens!$C$7,'Forecast October-December 2020'!L83*Gegevens!$C$7)+IF(M83&gt;20,20*Gegevens!$C$7,'Forecast October-December 2020'!M83*Gegevens!$C$7)))))</f>
        <v/>
      </c>
      <c r="T83" s="7">
        <f t="shared" si="3"/>
        <v>0</v>
      </c>
      <c r="U83" s="19">
        <f t="shared" si="4"/>
        <v>0</v>
      </c>
    </row>
    <row r="84" spans="1:21">
      <c r="A84" s="24">
        <v>75</v>
      </c>
      <c r="C84" s="31"/>
      <c r="D84" s="32"/>
      <c r="E84" s="33"/>
      <c r="F84" s="30"/>
      <c r="H84" s="31"/>
      <c r="I84" s="76"/>
      <c r="K84" s="31"/>
      <c r="L84" s="32"/>
      <c r="M84" s="34"/>
      <c r="O84" s="40"/>
      <c r="P84" s="41"/>
      <c r="Q84" s="42"/>
      <c r="S84" s="74" t="str">
        <f>IF($F84="","",IF(K84+L84+M84="","",IF($F84="day care",IF(K84&gt;40,40*Gegevens!$B$7,'Forecast October-December 2020'!K84*Gegevens!$B$7)+IF(L84&gt;40,40*Gegevens!$B$7,'Forecast October-December 2020'!L84*Gegevens!$B$7)+IF(M84&gt;40,40*Gegevens!$B$7,'Forecast October-December 2020'!M84*Gegevens!$B$7),IF(F84="Afterschool care",IF(K84&gt;20,20*Gegevens!$C$7,'Forecast October-December 2020'!K84*Gegevens!$C$7)+IF(L84&gt;20,20*Gegevens!$C$7,'Forecast October-December 2020'!L84*Gegevens!$C$7)+IF(M84&gt;20,20*Gegevens!$C$7,'Forecast October-December 2020'!M84*Gegevens!$C$7)))))</f>
        <v/>
      </c>
      <c r="T84" s="7">
        <f t="shared" si="3"/>
        <v>0</v>
      </c>
      <c r="U84" s="19">
        <f t="shared" si="4"/>
        <v>0</v>
      </c>
    </row>
    <row r="85" spans="1:21">
      <c r="A85" s="24">
        <v>76</v>
      </c>
      <c r="C85" s="31"/>
      <c r="D85" s="32"/>
      <c r="E85" s="33"/>
      <c r="F85" s="30"/>
      <c r="H85" s="31"/>
      <c r="I85" s="76"/>
      <c r="K85" s="31"/>
      <c r="L85" s="32"/>
      <c r="M85" s="34"/>
      <c r="O85" s="40"/>
      <c r="P85" s="41"/>
      <c r="Q85" s="42"/>
      <c r="S85" s="74" t="str">
        <f>IF($F85="","",IF(K85+L85+M85="","",IF($F85="day care",IF(K85&gt;40,40*Gegevens!$B$7,'Forecast October-December 2020'!K85*Gegevens!$B$7)+IF(L85&gt;40,40*Gegevens!$B$7,'Forecast October-December 2020'!L85*Gegevens!$B$7)+IF(M85&gt;40,40*Gegevens!$B$7,'Forecast October-December 2020'!M85*Gegevens!$B$7),IF(F85="Afterschool care",IF(K85&gt;20,20*Gegevens!$C$7,'Forecast October-December 2020'!K85*Gegevens!$C$7)+IF(L85&gt;20,20*Gegevens!$C$7,'Forecast October-December 2020'!L85*Gegevens!$C$7)+IF(M85&gt;20,20*Gegevens!$C$7,'Forecast October-December 2020'!M85*Gegevens!$C$7)))))</f>
        <v/>
      </c>
      <c r="T85" s="7">
        <f t="shared" si="3"/>
        <v>0</v>
      </c>
      <c r="U85" s="19">
        <f t="shared" si="4"/>
        <v>0</v>
      </c>
    </row>
    <row r="86" spans="1:21">
      <c r="A86" s="24">
        <v>77</v>
      </c>
      <c r="C86" s="31"/>
      <c r="D86" s="32"/>
      <c r="E86" s="33"/>
      <c r="F86" s="30"/>
      <c r="H86" s="31"/>
      <c r="I86" s="76"/>
      <c r="K86" s="31"/>
      <c r="L86" s="32"/>
      <c r="M86" s="34"/>
      <c r="O86" s="40"/>
      <c r="P86" s="41"/>
      <c r="Q86" s="42"/>
      <c r="S86" s="74" t="str">
        <f>IF($F86="","",IF(K86+L86+M86="","",IF($F86="day care",IF(K86&gt;40,40*Gegevens!$B$7,'Forecast October-December 2020'!K86*Gegevens!$B$7)+IF(L86&gt;40,40*Gegevens!$B$7,'Forecast October-December 2020'!L86*Gegevens!$B$7)+IF(M86&gt;40,40*Gegevens!$B$7,'Forecast October-December 2020'!M86*Gegevens!$B$7),IF(F86="Afterschool care",IF(K86&gt;20,20*Gegevens!$C$7,'Forecast October-December 2020'!K86*Gegevens!$C$7)+IF(L86&gt;20,20*Gegevens!$C$7,'Forecast October-December 2020'!L86*Gegevens!$C$7)+IF(M86&gt;20,20*Gegevens!$C$7,'Forecast October-December 2020'!M86*Gegevens!$C$7)))))</f>
        <v/>
      </c>
      <c r="T86" s="7">
        <f t="shared" si="3"/>
        <v>0</v>
      </c>
      <c r="U86" s="19">
        <f t="shared" si="4"/>
        <v>0</v>
      </c>
    </row>
    <row r="87" spans="1:21">
      <c r="A87" s="24">
        <v>78</v>
      </c>
      <c r="C87" s="31"/>
      <c r="D87" s="32"/>
      <c r="E87" s="33"/>
      <c r="F87" s="30"/>
      <c r="H87" s="31"/>
      <c r="I87" s="76"/>
      <c r="K87" s="31"/>
      <c r="L87" s="32"/>
      <c r="M87" s="34"/>
      <c r="O87" s="40"/>
      <c r="P87" s="41"/>
      <c r="Q87" s="42"/>
      <c r="S87" s="74" t="str">
        <f>IF($F87="","",IF(K87+L87+M87="","",IF($F87="day care",IF(K87&gt;40,40*Gegevens!$B$7,'Forecast October-December 2020'!K87*Gegevens!$B$7)+IF(L87&gt;40,40*Gegevens!$B$7,'Forecast October-December 2020'!L87*Gegevens!$B$7)+IF(M87&gt;40,40*Gegevens!$B$7,'Forecast October-December 2020'!M87*Gegevens!$B$7),IF(F87="Afterschool care",IF(K87&gt;20,20*Gegevens!$C$7,'Forecast October-December 2020'!K87*Gegevens!$C$7)+IF(L87&gt;20,20*Gegevens!$C$7,'Forecast October-December 2020'!L87*Gegevens!$C$7)+IF(M87&gt;20,20*Gegevens!$C$7,'Forecast October-December 2020'!M87*Gegevens!$C$7)))))</f>
        <v/>
      </c>
      <c r="T87" s="7">
        <f t="shared" si="3"/>
        <v>0</v>
      </c>
      <c r="U87" s="19">
        <f t="shared" si="4"/>
        <v>0</v>
      </c>
    </row>
    <row r="88" spans="1:21">
      <c r="A88" s="24">
        <v>79</v>
      </c>
      <c r="C88" s="31"/>
      <c r="D88" s="32"/>
      <c r="E88" s="33"/>
      <c r="F88" s="30"/>
      <c r="H88" s="31"/>
      <c r="I88" s="76"/>
      <c r="K88" s="31"/>
      <c r="L88" s="32"/>
      <c r="M88" s="34"/>
      <c r="O88" s="40"/>
      <c r="P88" s="41"/>
      <c r="Q88" s="42"/>
      <c r="S88" s="74" t="str">
        <f>IF($F88="","",IF(K88+L88+M88="","",IF($F88="day care",IF(K88&gt;40,40*Gegevens!$B$7,'Forecast October-December 2020'!K88*Gegevens!$B$7)+IF(L88&gt;40,40*Gegevens!$B$7,'Forecast October-December 2020'!L88*Gegevens!$B$7)+IF(M88&gt;40,40*Gegevens!$B$7,'Forecast October-December 2020'!M88*Gegevens!$B$7),IF(F88="Afterschool care",IF(K88&gt;20,20*Gegevens!$C$7,'Forecast October-December 2020'!K88*Gegevens!$C$7)+IF(L88&gt;20,20*Gegevens!$C$7,'Forecast October-December 2020'!L88*Gegevens!$C$7)+IF(M88&gt;20,20*Gegevens!$C$7,'Forecast October-December 2020'!M88*Gegevens!$C$7)))))</f>
        <v/>
      </c>
      <c r="T88" s="7">
        <f t="shared" si="3"/>
        <v>0</v>
      </c>
      <c r="U88" s="19">
        <f t="shared" si="4"/>
        <v>0</v>
      </c>
    </row>
    <row r="89" spans="1:21">
      <c r="A89" s="24">
        <v>80</v>
      </c>
      <c r="C89" s="31"/>
      <c r="D89" s="32"/>
      <c r="E89" s="33"/>
      <c r="F89" s="30"/>
      <c r="H89" s="31"/>
      <c r="I89" s="76"/>
      <c r="K89" s="31"/>
      <c r="L89" s="32"/>
      <c r="M89" s="34"/>
      <c r="O89" s="40"/>
      <c r="P89" s="41"/>
      <c r="Q89" s="42"/>
      <c r="S89" s="74" t="str">
        <f>IF($F89="","",IF(K89+L89+M89="","",IF($F89="day care",IF(K89&gt;40,40*Gegevens!$B$7,'Forecast October-December 2020'!K89*Gegevens!$B$7)+IF(L89&gt;40,40*Gegevens!$B$7,'Forecast October-December 2020'!L89*Gegevens!$B$7)+IF(M89&gt;40,40*Gegevens!$B$7,'Forecast October-December 2020'!M89*Gegevens!$B$7),IF(F89="Afterschool care",IF(K89&gt;20,20*Gegevens!$C$7,'Forecast October-December 2020'!K89*Gegevens!$C$7)+IF(L89&gt;20,20*Gegevens!$C$7,'Forecast October-December 2020'!L89*Gegevens!$C$7)+IF(M89&gt;20,20*Gegevens!$C$7,'Forecast October-December 2020'!M89*Gegevens!$C$7)))))</f>
        <v/>
      </c>
      <c r="T89" s="7">
        <f t="shared" si="3"/>
        <v>0</v>
      </c>
      <c r="U89" s="19">
        <f t="shared" si="4"/>
        <v>0</v>
      </c>
    </row>
    <row r="90" spans="1:21">
      <c r="A90" s="24">
        <v>81</v>
      </c>
      <c r="C90" s="31"/>
      <c r="D90" s="32"/>
      <c r="E90" s="33"/>
      <c r="F90" s="30"/>
      <c r="H90" s="31"/>
      <c r="I90" s="76"/>
      <c r="K90" s="31"/>
      <c r="L90" s="32"/>
      <c r="M90" s="34"/>
      <c r="O90" s="40"/>
      <c r="P90" s="41"/>
      <c r="Q90" s="42"/>
      <c r="S90" s="74" t="str">
        <f>IF($F90="","",IF(K90+L90+M90="","",IF($F90="day care",IF(K90&gt;40,40*Gegevens!$B$7,'Forecast October-December 2020'!K90*Gegevens!$B$7)+IF(L90&gt;40,40*Gegevens!$B$7,'Forecast October-December 2020'!L90*Gegevens!$B$7)+IF(M90&gt;40,40*Gegevens!$B$7,'Forecast October-December 2020'!M90*Gegevens!$B$7),IF(F90="Afterschool care",IF(K90&gt;20,20*Gegevens!$C$7,'Forecast October-December 2020'!K90*Gegevens!$C$7)+IF(L90&gt;20,20*Gegevens!$C$7,'Forecast October-December 2020'!L90*Gegevens!$C$7)+IF(M90&gt;20,20*Gegevens!$C$7,'Forecast October-December 2020'!M90*Gegevens!$C$7)))))</f>
        <v/>
      </c>
      <c r="T90" s="7">
        <f t="shared" si="3"/>
        <v>0</v>
      </c>
      <c r="U90" s="19">
        <f t="shared" si="4"/>
        <v>0</v>
      </c>
    </row>
    <row r="91" spans="1:21">
      <c r="A91" s="24">
        <v>82</v>
      </c>
      <c r="C91" s="31"/>
      <c r="D91" s="32"/>
      <c r="E91" s="33"/>
      <c r="F91" s="30"/>
      <c r="H91" s="31"/>
      <c r="I91" s="76"/>
      <c r="K91" s="31"/>
      <c r="L91" s="32"/>
      <c r="M91" s="34"/>
      <c r="O91" s="40"/>
      <c r="P91" s="41"/>
      <c r="Q91" s="42"/>
      <c r="S91" s="74" t="str">
        <f>IF($F91="","",IF(K91+L91+M91="","",IF($F91="day care",IF(K91&gt;40,40*Gegevens!$B$7,'Forecast October-December 2020'!K91*Gegevens!$B$7)+IF(L91&gt;40,40*Gegevens!$B$7,'Forecast October-December 2020'!L91*Gegevens!$B$7)+IF(M91&gt;40,40*Gegevens!$B$7,'Forecast October-December 2020'!M91*Gegevens!$B$7),IF(F91="Afterschool care",IF(K91&gt;20,20*Gegevens!$C$7,'Forecast October-December 2020'!K91*Gegevens!$C$7)+IF(L91&gt;20,20*Gegevens!$C$7,'Forecast October-December 2020'!L91*Gegevens!$C$7)+IF(M91&gt;20,20*Gegevens!$C$7,'Forecast October-December 2020'!M91*Gegevens!$C$7)))))</f>
        <v/>
      </c>
      <c r="T91" s="7">
        <f t="shared" si="3"/>
        <v>0</v>
      </c>
      <c r="U91" s="19">
        <f t="shared" si="4"/>
        <v>0</v>
      </c>
    </row>
    <row r="92" spans="1:21">
      <c r="A92" s="24">
        <v>83</v>
      </c>
      <c r="C92" s="31"/>
      <c r="D92" s="32"/>
      <c r="E92" s="33"/>
      <c r="F92" s="30"/>
      <c r="H92" s="31"/>
      <c r="I92" s="76"/>
      <c r="K92" s="31"/>
      <c r="L92" s="32"/>
      <c r="M92" s="34"/>
      <c r="O92" s="40"/>
      <c r="P92" s="41"/>
      <c r="Q92" s="42"/>
      <c r="S92" s="74" t="str">
        <f>IF($F92="","",IF(K92+L92+M92="","",IF($F92="day care",IF(K92&gt;40,40*Gegevens!$B$7,'Forecast October-December 2020'!K92*Gegevens!$B$7)+IF(L92&gt;40,40*Gegevens!$B$7,'Forecast October-December 2020'!L92*Gegevens!$B$7)+IF(M92&gt;40,40*Gegevens!$B$7,'Forecast October-December 2020'!M92*Gegevens!$B$7),IF(F92="Afterschool care",IF(K92&gt;20,20*Gegevens!$C$7,'Forecast October-December 2020'!K92*Gegevens!$C$7)+IF(L92&gt;20,20*Gegevens!$C$7,'Forecast October-December 2020'!L92*Gegevens!$C$7)+IF(M92&gt;20,20*Gegevens!$C$7,'Forecast October-December 2020'!M92*Gegevens!$C$7)))))</f>
        <v/>
      </c>
      <c r="T92" s="7">
        <f t="shared" si="3"/>
        <v>0</v>
      </c>
      <c r="U92" s="19">
        <f t="shared" si="4"/>
        <v>0</v>
      </c>
    </row>
    <row r="93" spans="1:21">
      <c r="A93" s="24">
        <v>84</v>
      </c>
      <c r="C93" s="31"/>
      <c r="D93" s="32"/>
      <c r="E93" s="33"/>
      <c r="F93" s="30"/>
      <c r="H93" s="31"/>
      <c r="I93" s="76"/>
      <c r="K93" s="31"/>
      <c r="L93" s="32"/>
      <c r="M93" s="34"/>
      <c r="O93" s="40"/>
      <c r="P93" s="41"/>
      <c r="Q93" s="42"/>
      <c r="S93" s="74" t="str">
        <f>IF($F93="","",IF(K93+L93+M93="","",IF($F93="day care",IF(K93&gt;40,40*Gegevens!$B$7,'Forecast October-December 2020'!K93*Gegevens!$B$7)+IF(L93&gt;40,40*Gegevens!$B$7,'Forecast October-December 2020'!L93*Gegevens!$B$7)+IF(M93&gt;40,40*Gegevens!$B$7,'Forecast October-December 2020'!M93*Gegevens!$B$7),IF(F93="Afterschool care",IF(K93&gt;20,20*Gegevens!$C$7,'Forecast October-December 2020'!K93*Gegevens!$C$7)+IF(L93&gt;20,20*Gegevens!$C$7,'Forecast October-December 2020'!L93*Gegevens!$C$7)+IF(M93&gt;20,20*Gegevens!$C$7,'Forecast October-December 2020'!M93*Gegevens!$C$7)))))</f>
        <v/>
      </c>
      <c r="T93" s="7">
        <f t="shared" si="3"/>
        <v>0</v>
      </c>
      <c r="U93" s="19">
        <f t="shared" si="4"/>
        <v>0</v>
      </c>
    </row>
    <row r="94" spans="1:21">
      <c r="A94" s="24">
        <v>85</v>
      </c>
      <c r="C94" s="31"/>
      <c r="D94" s="32"/>
      <c r="E94" s="33"/>
      <c r="F94" s="30"/>
      <c r="H94" s="31"/>
      <c r="I94" s="76"/>
      <c r="K94" s="31"/>
      <c r="L94" s="32"/>
      <c r="M94" s="34"/>
      <c r="O94" s="40"/>
      <c r="P94" s="41"/>
      <c r="Q94" s="42"/>
      <c r="S94" s="74" t="str">
        <f>IF($F94="","",IF(K94+L94+M94="","",IF($F94="day care",IF(K94&gt;40,40*Gegevens!$B$7,'Forecast October-December 2020'!K94*Gegevens!$B$7)+IF(L94&gt;40,40*Gegevens!$B$7,'Forecast October-December 2020'!L94*Gegevens!$B$7)+IF(M94&gt;40,40*Gegevens!$B$7,'Forecast October-December 2020'!M94*Gegevens!$B$7),IF(F94="Afterschool care",IF(K94&gt;20,20*Gegevens!$C$7,'Forecast October-December 2020'!K94*Gegevens!$C$7)+IF(L94&gt;20,20*Gegevens!$C$7,'Forecast October-December 2020'!L94*Gegevens!$C$7)+IF(M94&gt;20,20*Gegevens!$C$7,'Forecast October-December 2020'!M94*Gegevens!$C$7)))))</f>
        <v/>
      </c>
      <c r="T94" s="7">
        <f t="shared" si="3"/>
        <v>0</v>
      </c>
      <c r="U94" s="19">
        <f t="shared" si="4"/>
        <v>0</v>
      </c>
    </row>
    <row r="95" spans="1:21">
      <c r="A95" s="24">
        <v>86</v>
      </c>
      <c r="C95" s="31"/>
      <c r="D95" s="32"/>
      <c r="E95" s="33"/>
      <c r="F95" s="30"/>
      <c r="H95" s="31"/>
      <c r="I95" s="76"/>
      <c r="K95" s="31"/>
      <c r="L95" s="32"/>
      <c r="M95" s="34"/>
      <c r="O95" s="40"/>
      <c r="P95" s="41"/>
      <c r="Q95" s="42"/>
      <c r="S95" s="74" t="str">
        <f>IF($F95="","",IF(K95+L95+M95="","",IF($F95="day care",IF(K95&gt;40,40*Gegevens!$B$7,'Forecast October-December 2020'!K95*Gegevens!$B$7)+IF(L95&gt;40,40*Gegevens!$B$7,'Forecast October-December 2020'!L95*Gegevens!$B$7)+IF(M95&gt;40,40*Gegevens!$B$7,'Forecast October-December 2020'!M95*Gegevens!$B$7),IF(F95="Afterschool care",IF(K95&gt;20,20*Gegevens!$C$7,'Forecast October-December 2020'!K95*Gegevens!$C$7)+IF(L95&gt;20,20*Gegevens!$C$7,'Forecast October-December 2020'!L95*Gegevens!$C$7)+IF(M95&gt;20,20*Gegevens!$C$7,'Forecast October-December 2020'!M95*Gegevens!$C$7)))))</f>
        <v/>
      </c>
      <c r="T95" s="7">
        <f t="shared" si="3"/>
        <v>0</v>
      </c>
      <c r="U95" s="19">
        <f t="shared" si="4"/>
        <v>0</v>
      </c>
    </row>
    <row r="96" spans="1:21">
      <c r="A96" s="24">
        <v>87</v>
      </c>
      <c r="C96" s="31"/>
      <c r="D96" s="32"/>
      <c r="E96" s="33"/>
      <c r="F96" s="30"/>
      <c r="H96" s="31"/>
      <c r="I96" s="76"/>
      <c r="K96" s="31"/>
      <c r="L96" s="32"/>
      <c r="M96" s="34"/>
      <c r="O96" s="40"/>
      <c r="P96" s="41"/>
      <c r="Q96" s="42"/>
      <c r="S96" s="74" t="str">
        <f>IF($F96="","",IF(K96+L96+M96="","",IF($F96="day care",IF(K96&gt;40,40*Gegevens!$B$7,'Forecast October-December 2020'!K96*Gegevens!$B$7)+IF(L96&gt;40,40*Gegevens!$B$7,'Forecast October-December 2020'!L96*Gegevens!$B$7)+IF(M96&gt;40,40*Gegevens!$B$7,'Forecast October-December 2020'!M96*Gegevens!$B$7),IF(F96="Afterschool care",IF(K96&gt;20,20*Gegevens!$C$7,'Forecast October-December 2020'!K96*Gegevens!$C$7)+IF(L96&gt;20,20*Gegevens!$C$7,'Forecast October-December 2020'!L96*Gegevens!$C$7)+IF(M96&gt;20,20*Gegevens!$C$7,'Forecast October-December 2020'!M96*Gegevens!$C$7)))))</f>
        <v/>
      </c>
      <c r="T96" s="7">
        <f t="shared" si="3"/>
        <v>0</v>
      </c>
      <c r="U96" s="19">
        <f t="shared" si="4"/>
        <v>0</v>
      </c>
    </row>
    <row r="97" spans="1:21">
      <c r="A97" s="24">
        <v>88</v>
      </c>
      <c r="C97" s="31"/>
      <c r="D97" s="32"/>
      <c r="E97" s="33"/>
      <c r="F97" s="30"/>
      <c r="H97" s="31"/>
      <c r="I97" s="76"/>
      <c r="K97" s="31"/>
      <c r="L97" s="32"/>
      <c r="M97" s="34"/>
      <c r="O97" s="40"/>
      <c r="P97" s="41"/>
      <c r="Q97" s="42"/>
      <c r="S97" s="74" t="str">
        <f>IF($F97="","",IF(K97+L97+M97="","",IF($F97="day care",IF(K97&gt;40,40*Gegevens!$B$7,'Forecast October-December 2020'!K97*Gegevens!$B$7)+IF(L97&gt;40,40*Gegevens!$B$7,'Forecast October-December 2020'!L97*Gegevens!$B$7)+IF(M97&gt;40,40*Gegevens!$B$7,'Forecast October-December 2020'!M97*Gegevens!$B$7),IF(F97="Afterschool care",IF(K97&gt;20,20*Gegevens!$C$7,'Forecast October-December 2020'!K97*Gegevens!$C$7)+IF(L97&gt;20,20*Gegevens!$C$7,'Forecast October-December 2020'!L97*Gegevens!$C$7)+IF(M97&gt;20,20*Gegevens!$C$7,'Forecast October-December 2020'!M97*Gegevens!$C$7)))))</f>
        <v/>
      </c>
      <c r="T97" s="7">
        <f t="shared" si="3"/>
        <v>0</v>
      </c>
      <c r="U97" s="19">
        <f t="shared" si="4"/>
        <v>0</v>
      </c>
    </row>
    <row r="98" spans="1:21">
      <c r="A98" s="24">
        <v>89</v>
      </c>
      <c r="C98" s="31"/>
      <c r="D98" s="32"/>
      <c r="E98" s="33"/>
      <c r="F98" s="30"/>
      <c r="H98" s="31"/>
      <c r="I98" s="76"/>
      <c r="K98" s="31"/>
      <c r="L98" s="32"/>
      <c r="M98" s="34"/>
      <c r="O98" s="40"/>
      <c r="P98" s="41"/>
      <c r="Q98" s="42"/>
      <c r="S98" s="74" t="str">
        <f>IF($F98="","",IF(K98+L98+M98="","",IF($F98="day care",IF(K98&gt;40,40*Gegevens!$B$7,'Forecast October-December 2020'!K98*Gegevens!$B$7)+IF(L98&gt;40,40*Gegevens!$B$7,'Forecast October-December 2020'!L98*Gegevens!$B$7)+IF(M98&gt;40,40*Gegevens!$B$7,'Forecast October-December 2020'!M98*Gegevens!$B$7),IF(F98="Afterschool care",IF(K98&gt;20,20*Gegevens!$C$7,'Forecast October-December 2020'!K98*Gegevens!$C$7)+IF(L98&gt;20,20*Gegevens!$C$7,'Forecast October-December 2020'!L98*Gegevens!$C$7)+IF(M98&gt;20,20*Gegevens!$C$7,'Forecast October-December 2020'!M98*Gegevens!$C$7)))))</f>
        <v/>
      </c>
      <c r="T98" s="7">
        <f t="shared" si="3"/>
        <v>0</v>
      </c>
      <c r="U98" s="19">
        <f t="shared" si="4"/>
        <v>0</v>
      </c>
    </row>
    <row r="99" spans="1:21">
      <c r="A99" s="24">
        <v>90</v>
      </c>
      <c r="C99" s="31"/>
      <c r="D99" s="32"/>
      <c r="E99" s="33"/>
      <c r="F99" s="30"/>
      <c r="H99" s="31"/>
      <c r="I99" s="76"/>
      <c r="K99" s="31"/>
      <c r="L99" s="32"/>
      <c r="M99" s="34"/>
      <c r="O99" s="40"/>
      <c r="P99" s="41"/>
      <c r="Q99" s="42"/>
      <c r="S99" s="74" t="str">
        <f>IF($F99="","",IF(K99+L99+M99="","",IF($F99="day care",IF(K99&gt;40,40*Gegevens!$B$7,'Forecast October-December 2020'!K99*Gegevens!$B$7)+IF(L99&gt;40,40*Gegevens!$B$7,'Forecast October-December 2020'!L99*Gegevens!$B$7)+IF(M99&gt;40,40*Gegevens!$B$7,'Forecast October-December 2020'!M99*Gegevens!$B$7),IF(F99="Afterschool care",IF(K99&gt;20,20*Gegevens!$C$7,'Forecast October-December 2020'!K99*Gegevens!$C$7)+IF(L99&gt;20,20*Gegevens!$C$7,'Forecast October-December 2020'!L99*Gegevens!$C$7)+IF(M99&gt;20,20*Gegevens!$C$7,'Forecast October-December 2020'!M99*Gegevens!$C$7)))))</f>
        <v/>
      </c>
      <c r="T99" s="7">
        <f t="shared" si="3"/>
        <v>0</v>
      </c>
      <c r="U99" s="19">
        <f t="shared" si="4"/>
        <v>0</v>
      </c>
    </row>
    <row r="100" spans="1:21">
      <c r="A100" s="24">
        <v>91</v>
      </c>
      <c r="C100" s="31"/>
      <c r="D100" s="32"/>
      <c r="E100" s="33"/>
      <c r="F100" s="30"/>
      <c r="H100" s="31"/>
      <c r="I100" s="76"/>
      <c r="K100" s="31"/>
      <c r="L100" s="32"/>
      <c r="M100" s="34"/>
      <c r="O100" s="40"/>
      <c r="P100" s="41"/>
      <c r="Q100" s="42"/>
      <c r="S100" s="74" t="str">
        <f>IF($F100="","",IF(K100+L100+M100="","",IF($F100="day care",IF(K100&gt;40,40*Gegevens!$B$7,'Forecast October-December 2020'!K100*Gegevens!$B$7)+IF(L100&gt;40,40*Gegevens!$B$7,'Forecast October-December 2020'!L100*Gegevens!$B$7)+IF(M100&gt;40,40*Gegevens!$B$7,'Forecast October-December 2020'!M100*Gegevens!$B$7),IF(F100="Afterschool care",IF(K100&gt;20,20*Gegevens!$C$7,'Forecast October-December 2020'!K100*Gegevens!$C$7)+IF(L100&gt;20,20*Gegevens!$C$7,'Forecast October-December 2020'!L100*Gegevens!$C$7)+IF(M100&gt;20,20*Gegevens!$C$7,'Forecast October-December 2020'!M100*Gegevens!$C$7)))))</f>
        <v/>
      </c>
      <c r="T100" s="7">
        <f t="shared" si="3"/>
        <v>0</v>
      </c>
      <c r="U100" s="19">
        <f t="shared" si="4"/>
        <v>0</v>
      </c>
    </row>
    <row r="101" spans="1:21">
      <c r="A101" s="24">
        <v>92</v>
      </c>
      <c r="C101" s="31"/>
      <c r="D101" s="32"/>
      <c r="E101" s="33"/>
      <c r="F101" s="30"/>
      <c r="H101" s="31"/>
      <c r="I101" s="76"/>
      <c r="K101" s="31"/>
      <c r="L101" s="32"/>
      <c r="M101" s="34"/>
      <c r="O101" s="40"/>
      <c r="P101" s="41"/>
      <c r="Q101" s="42"/>
      <c r="S101" s="74" t="str">
        <f>IF($F101="","",IF(K101+L101+M101="","",IF($F101="day care",IF(K101&gt;40,40*Gegevens!$B$7,'Forecast October-December 2020'!K101*Gegevens!$B$7)+IF(L101&gt;40,40*Gegevens!$B$7,'Forecast October-December 2020'!L101*Gegevens!$B$7)+IF(M101&gt;40,40*Gegevens!$B$7,'Forecast October-December 2020'!M101*Gegevens!$B$7),IF(F101="Afterschool care",IF(K101&gt;20,20*Gegevens!$C$7,'Forecast October-December 2020'!K101*Gegevens!$C$7)+IF(L101&gt;20,20*Gegevens!$C$7,'Forecast October-December 2020'!L101*Gegevens!$C$7)+IF(M101&gt;20,20*Gegevens!$C$7,'Forecast October-December 2020'!M101*Gegevens!$C$7)))))</f>
        <v/>
      </c>
      <c r="T101" s="7">
        <f t="shared" si="3"/>
        <v>0</v>
      </c>
      <c r="U101" s="19">
        <f t="shared" si="4"/>
        <v>0</v>
      </c>
    </row>
    <row r="102" spans="1:21">
      <c r="A102" s="24">
        <v>93</v>
      </c>
      <c r="C102" s="31"/>
      <c r="D102" s="32"/>
      <c r="E102" s="33"/>
      <c r="F102" s="30"/>
      <c r="H102" s="31"/>
      <c r="I102" s="76"/>
      <c r="K102" s="31"/>
      <c r="L102" s="32"/>
      <c r="M102" s="34"/>
      <c r="O102" s="40"/>
      <c r="P102" s="41"/>
      <c r="Q102" s="42"/>
      <c r="S102" s="74" t="str">
        <f>IF($F102="","",IF(K102+L102+M102="","",IF($F102="day care",IF(K102&gt;40,40*Gegevens!$B$7,'Forecast October-December 2020'!K102*Gegevens!$B$7)+IF(L102&gt;40,40*Gegevens!$B$7,'Forecast October-December 2020'!L102*Gegevens!$B$7)+IF(M102&gt;40,40*Gegevens!$B$7,'Forecast October-December 2020'!M102*Gegevens!$B$7),IF(F102="Afterschool care",IF(K102&gt;20,20*Gegevens!$C$7,'Forecast October-December 2020'!K102*Gegevens!$C$7)+IF(L102&gt;20,20*Gegevens!$C$7,'Forecast October-December 2020'!L102*Gegevens!$C$7)+IF(M102&gt;20,20*Gegevens!$C$7,'Forecast October-December 2020'!M102*Gegevens!$C$7)))))</f>
        <v/>
      </c>
      <c r="T102" s="7">
        <f t="shared" si="3"/>
        <v>0</v>
      </c>
      <c r="U102" s="19">
        <f t="shared" si="4"/>
        <v>0</v>
      </c>
    </row>
    <row r="103" spans="1:21">
      <c r="A103" s="24">
        <v>94</v>
      </c>
      <c r="C103" s="31"/>
      <c r="D103" s="32"/>
      <c r="E103" s="33"/>
      <c r="F103" s="30"/>
      <c r="H103" s="31"/>
      <c r="I103" s="76"/>
      <c r="K103" s="31"/>
      <c r="L103" s="32"/>
      <c r="M103" s="34"/>
      <c r="O103" s="40"/>
      <c r="P103" s="41"/>
      <c r="Q103" s="42"/>
      <c r="S103" s="74" t="str">
        <f>IF($F103="","",IF(K103+L103+M103="","",IF($F103="day care",IF(K103&gt;40,40*Gegevens!$B$7,'Forecast October-December 2020'!K103*Gegevens!$B$7)+IF(L103&gt;40,40*Gegevens!$B$7,'Forecast October-December 2020'!L103*Gegevens!$B$7)+IF(M103&gt;40,40*Gegevens!$B$7,'Forecast October-December 2020'!M103*Gegevens!$B$7),IF(F103="Afterschool care",IF(K103&gt;20,20*Gegevens!$C$7,'Forecast October-December 2020'!K103*Gegevens!$C$7)+IF(L103&gt;20,20*Gegevens!$C$7,'Forecast October-December 2020'!L103*Gegevens!$C$7)+IF(M103&gt;20,20*Gegevens!$C$7,'Forecast October-December 2020'!M103*Gegevens!$C$7)))))</f>
        <v/>
      </c>
      <c r="T103" s="7">
        <f t="shared" si="3"/>
        <v>0</v>
      </c>
      <c r="U103" s="19">
        <f t="shared" si="4"/>
        <v>0</v>
      </c>
    </row>
    <row r="104" spans="1:21">
      <c r="A104" s="24">
        <v>95</v>
      </c>
      <c r="C104" s="31"/>
      <c r="D104" s="32"/>
      <c r="E104" s="33"/>
      <c r="F104" s="30"/>
      <c r="H104" s="31"/>
      <c r="I104" s="76"/>
      <c r="K104" s="31"/>
      <c r="L104" s="32"/>
      <c r="M104" s="34"/>
      <c r="O104" s="40"/>
      <c r="P104" s="41"/>
      <c r="Q104" s="42"/>
      <c r="S104" s="74" t="str">
        <f>IF($F104="","",IF(K104+L104+M104="","",IF($F104="day care",IF(K104&gt;40,40*Gegevens!$B$7,'Forecast October-December 2020'!K104*Gegevens!$B$7)+IF(L104&gt;40,40*Gegevens!$B$7,'Forecast October-December 2020'!L104*Gegevens!$B$7)+IF(M104&gt;40,40*Gegevens!$B$7,'Forecast October-December 2020'!M104*Gegevens!$B$7),IF(F104="Afterschool care",IF(K104&gt;20,20*Gegevens!$C$7,'Forecast October-December 2020'!K104*Gegevens!$C$7)+IF(L104&gt;20,20*Gegevens!$C$7,'Forecast October-December 2020'!L104*Gegevens!$C$7)+IF(M104&gt;20,20*Gegevens!$C$7,'Forecast October-December 2020'!M104*Gegevens!$C$7)))))</f>
        <v/>
      </c>
      <c r="T104" s="7">
        <f t="shared" si="3"/>
        <v>0</v>
      </c>
      <c r="U104" s="19">
        <f t="shared" si="4"/>
        <v>0</v>
      </c>
    </row>
    <row r="105" spans="1:21">
      <c r="A105" s="24">
        <v>96</v>
      </c>
      <c r="C105" s="31"/>
      <c r="D105" s="32"/>
      <c r="E105" s="33"/>
      <c r="F105" s="30"/>
      <c r="H105" s="31"/>
      <c r="I105" s="76"/>
      <c r="K105" s="31"/>
      <c r="L105" s="32"/>
      <c r="M105" s="34"/>
      <c r="O105" s="40"/>
      <c r="P105" s="41"/>
      <c r="Q105" s="42"/>
      <c r="S105" s="74" t="str">
        <f>IF($F105="","",IF(K105+L105+M105="","",IF($F105="day care",IF(K105&gt;40,40*Gegevens!$B$7,'Forecast October-December 2020'!K105*Gegevens!$B$7)+IF(L105&gt;40,40*Gegevens!$B$7,'Forecast October-December 2020'!L105*Gegevens!$B$7)+IF(M105&gt;40,40*Gegevens!$B$7,'Forecast October-December 2020'!M105*Gegevens!$B$7),IF(F105="Afterschool care",IF(K105&gt;20,20*Gegevens!$C$7,'Forecast October-December 2020'!K105*Gegevens!$C$7)+IF(L105&gt;20,20*Gegevens!$C$7,'Forecast October-December 2020'!L105*Gegevens!$C$7)+IF(M105&gt;20,20*Gegevens!$C$7,'Forecast October-December 2020'!M105*Gegevens!$C$7)))))</f>
        <v/>
      </c>
      <c r="T105" s="7">
        <f t="shared" si="3"/>
        <v>0</v>
      </c>
      <c r="U105" s="19">
        <f t="shared" si="4"/>
        <v>0</v>
      </c>
    </row>
    <row r="106" spans="1:21">
      <c r="A106" s="24">
        <v>97</v>
      </c>
      <c r="C106" s="31"/>
      <c r="D106" s="32"/>
      <c r="E106" s="33"/>
      <c r="F106" s="30"/>
      <c r="H106" s="31"/>
      <c r="I106" s="76"/>
      <c r="K106" s="31"/>
      <c r="L106" s="32"/>
      <c r="M106" s="34"/>
      <c r="O106" s="40"/>
      <c r="P106" s="41"/>
      <c r="Q106" s="42"/>
      <c r="S106" s="74" t="str">
        <f>IF($F106="","",IF(K106+L106+M106="","",IF($F106="day care",IF(K106&gt;40,40*Gegevens!$B$7,'Forecast October-December 2020'!K106*Gegevens!$B$7)+IF(L106&gt;40,40*Gegevens!$B$7,'Forecast October-December 2020'!L106*Gegevens!$B$7)+IF(M106&gt;40,40*Gegevens!$B$7,'Forecast October-December 2020'!M106*Gegevens!$B$7),IF(F106="Afterschool care",IF(K106&gt;20,20*Gegevens!$C$7,'Forecast October-December 2020'!K106*Gegevens!$C$7)+IF(L106&gt;20,20*Gegevens!$C$7,'Forecast October-December 2020'!L106*Gegevens!$C$7)+IF(M106&gt;20,20*Gegevens!$C$7,'Forecast October-December 2020'!M106*Gegevens!$C$7)))))</f>
        <v/>
      </c>
      <c r="T106" s="7">
        <f t="shared" si="3"/>
        <v>0</v>
      </c>
      <c r="U106" s="19">
        <f t="shared" si="4"/>
        <v>0</v>
      </c>
    </row>
    <row r="107" spans="1:21">
      <c r="A107" s="24">
        <v>98</v>
      </c>
      <c r="C107" s="31"/>
      <c r="D107" s="32"/>
      <c r="E107" s="33"/>
      <c r="F107" s="30"/>
      <c r="H107" s="31"/>
      <c r="I107" s="76"/>
      <c r="K107" s="31"/>
      <c r="L107" s="32"/>
      <c r="M107" s="34"/>
      <c r="O107" s="40"/>
      <c r="P107" s="41"/>
      <c r="Q107" s="42"/>
      <c r="S107" s="74" t="str">
        <f>IF($F107="","",IF(K107+L107+M107="","",IF($F107="day care",IF(K107&gt;40,40*Gegevens!$B$7,'Forecast October-December 2020'!K107*Gegevens!$B$7)+IF(L107&gt;40,40*Gegevens!$B$7,'Forecast October-December 2020'!L107*Gegevens!$B$7)+IF(M107&gt;40,40*Gegevens!$B$7,'Forecast October-December 2020'!M107*Gegevens!$B$7),IF(F107="Afterschool care",IF(K107&gt;20,20*Gegevens!$C$7,'Forecast October-December 2020'!K107*Gegevens!$C$7)+IF(L107&gt;20,20*Gegevens!$C$7,'Forecast October-December 2020'!L107*Gegevens!$C$7)+IF(M107&gt;20,20*Gegevens!$C$7,'Forecast October-December 2020'!M107*Gegevens!$C$7)))))</f>
        <v/>
      </c>
      <c r="T107" s="7">
        <f t="shared" si="3"/>
        <v>0</v>
      </c>
      <c r="U107" s="19">
        <f t="shared" si="4"/>
        <v>0</v>
      </c>
    </row>
    <row r="108" spans="1:21">
      <c r="A108" s="24">
        <v>99</v>
      </c>
      <c r="C108" s="31"/>
      <c r="D108" s="32"/>
      <c r="E108" s="33"/>
      <c r="F108" s="30"/>
      <c r="H108" s="31"/>
      <c r="I108" s="76"/>
      <c r="K108" s="31"/>
      <c r="L108" s="32"/>
      <c r="M108" s="34"/>
      <c r="O108" s="40"/>
      <c r="P108" s="41"/>
      <c r="Q108" s="42"/>
      <c r="S108" s="74" t="str">
        <f>IF($F108="","",IF(K108+L108+M108="","",IF($F108="day care",IF(K108&gt;40,40*Gegevens!$B$7,'Forecast October-December 2020'!K108*Gegevens!$B$7)+IF(L108&gt;40,40*Gegevens!$B$7,'Forecast October-December 2020'!L108*Gegevens!$B$7)+IF(M108&gt;40,40*Gegevens!$B$7,'Forecast October-December 2020'!M108*Gegevens!$B$7),IF(F108="Afterschool care",IF(K108&gt;20,20*Gegevens!$C$7,'Forecast October-December 2020'!K108*Gegevens!$C$7)+IF(L108&gt;20,20*Gegevens!$C$7,'Forecast October-December 2020'!L108*Gegevens!$C$7)+IF(M108&gt;20,20*Gegevens!$C$7,'Forecast October-December 2020'!M108*Gegevens!$C$7)))))</f>
        <v/>
      </c>
      <c r="T108" s="7">
        <f t="shared" si="3"/>
        <v>0</v>
      </c>
      <c r="U108" s="19">
        <f t="shared" si="4"/>
        <v>0</v>
      </c>
    </row>
    <row r="109" spans="1:21">
      <c r="A109" s="24">
        <v>100</v>
      </c>
      <c r="C109" s="31"/>
      <c r="D109" s="32"/>
      <c r="E109" s="33"/>
      <c r="F109" s="30"/>
      <c r="H109" s="31"/>
      <c r="I109" s="76"/>
      <c r="K109" s="31"/>
      <c r="L109" s="32"/>
      <c r="M109" s="34"/>
      <c r="O109" s="40"/>
      <c r="P109" s="41"/>
      <c r="Q109" s="42"/>
      <c r="S109" s="74" t="str">
        <f>IF($F109="","",IF(K109+L109+M109="","",IF($F109="day care",IF(K109&gt;40,40*Gegevens!$B$7,'Forecast October-December 2020'!K109*Gegevens!$B$7)+IF(L109&gt;40,40*Gegevens!$B$7,'Forecast October-December 2020'!L109*Gegevens!$B$7)+IF(M109&gt;40,40*Gegevens!$B$7,'Forecast October-December 2020'!M109*Gegevens!$B$7),IF(F109="Afterschool care",IF(K109&gt;20,20*Gegevens!$C$7,'Forecast October-December 2020'!K109*Gegevens!$C$7)+IF(L109&gt;20,20*Gegevens!$C$7,'Forecast October-December 2020'!L109*Gegevens!$C$7)+IF(M109&gt;20,20*Gegevens!$C$7,'Forecast October-December 2020'!M109*Gegevens!$C$7)))))</f>
        <v/>
      </c>
      <c r="T109" s="7">
        <f t="shared" si="3"/>
        <v>0</v>
      </c>
      <c r="U109" s="19">
        <f t="shared" si="4"/>
        <v>0</v>
      </c>
    </row>
    <row r="110" spans="1:21">
      <c r="A110" s="24">
        <v>101</v>
      </c>
      <c r="C110" s="31"/>
      <c r="D110" s="32"/>
      <c r="E110" s="33"/>
      <c r="F110" s="30"/>
      <c r="H110" s="31"/>
      <c r="I110" s="76"/>
      <c r="K110" s="31"/>
      <c r="L110" s="32"/>
      <c r="M110" s="34"/>
      <c r="O110" s="40"/>
      <c r="P110" s="41"/>
      <c r="Q110" s="42"/>
      <c r="S110" s="74" t="str">
        <f>IF($F110="","",IF(K110+L110+M110="","",IF($F110="day care",IF(K110&gt;40,40*Gegevens!$B$7,'Forecast October-December 2020'!K110*Gegevens!$B$7)+IF(L110&gt;40,40*Gegevens!$B$7,'Forecast October-December 2020'!L110*Gegevens!$B$7)+IF(M110&gt;40,40*Gegevens!$B$7,'Forecast October-December 2020'!M110*Gegevens!$B$7),IF(F110="Afterschool care",IF(K110&gt;20,20*Gegevens!$C$7,'Forecast October-December 2020'!K110*Gegevens!$C$7)+IF(L110&gt;20,20*Gegevens!$C$7,'Forecast October-December 2020'!L110*Gegevens!$C$7)+IF(M110&gt;20,20*Gegevens!$C$7,'Forecast October-December 2020'!M110*Gegevens!$C$7)))))</f>
        <v/>
      </c>
      <c r="T110" s="7">
        <f t="shared" si="3"/>
        <v>0</v>
      </c>
      <c r="U110" s="19">
        <f t="shared" si="4"/>
        <v>0</v>
      </c>
    </row>
    <row r="111" spans="1:21">
      <c r="A111" s="24">
        <v>102</v>
      </c>
      <c r="C111" s="31"/>
      <c r="D111" s="32"/>
      <c r="E111" s="33"/>
      <c r="F111" s="30"/>
      <c r="H111" s="31"/>
      <c r="I111" s="76"/>
      <c r="K111" s="31"/>
      <c r="L111" s="32"/>
      <c r="M111" s="34"/>
      <c r="O111" s="40"/>
      <c r="P111" s="41"/>
      <c r="Q111" s="42"/>
      <c r="S111" s="74" t="str">
        <f>IF($F111="","",IF(K111+L111+M111="","",IF($F111="day care",IF(K111&gt;40,40*Gegevens!$B$7,'Forecast October-December 2020'!K111*Gegevens!$B$7)+IF(L111&gt;40,40*Gegevens!$B$7,'Forecast October-December 2020'!L111*Gegevens!$B$7)+IF(M111&gt;40,40*Gegevens!$B$7,'Forecast October-December 2020'!M111*Gegevens!$B$7),IF(F111="Afterschool care",IF(K111&gt;20,20*Gegevens!$C$7,'Forecast October-December 2020'!K111*Gegevens!$C$7)+IF(L111&gt;20,20*Gegevens!$C$7,'Forecast October-December 2020'!L111*Gegevens!$C$7)+IF(M111&gt;20,20*Gegevens!$C$7,'Forecast October-December 2020'!M111*Gegevens!$C$7)))))</f>
        <v/>
      </c>
      <c r="T111" s="7">
        <f t="shared" si="3"/>
        <v>0</v>
      </c>
      <c r="U111" s="19">
        <f t="shared" si="4"/>
        <v>0</v>
      </c>
    </row>
    <row r="112" spans="1:21">
      <c r="A112" s="24">
        <v>103</v>
      </c>
      <c r="C112" s="31"/>
      <c r="D112" s="32"/>
      <c r="E112" s="33"/>
      <c r="F112" s="30"/>
      <c r="H112" s="31"/>
      <c r="I112" s="76"/>
      <c r="K112" s="31"/>
      <c r="L112" s="32"/>
      <c r="M112" s="34"/>
      <c r="O112" s="40"/>
      <c r="P112" s="41"/>
      <c r="Q112" s="42"/>
      <c r="S112" s="74" t="str">
        <f>IF($F112="","",IF(K112+L112+M112="","",IF($F112="day care",IF(K112&gt;40,40*Gegevens!$B$7,'Forecast October-December 2020'!K112*Gegevens!$B$7)+IF(L112&gt;40,40*Gegevens!$B$7,'Forecast October-December 2020'!L112*Gegevens!$B$7)+IF(M112&gt;40,40*Gegevens!$B$7,'Forecast October-December 2020'!M112*Gegevens!$B$7),IF(F112="Afterschool care",IF(K112&gt;20,20*Gegevens!$C$7,'Forecast October-December 2020'!K112*Gegevens!$C$7)+IF(L112&gt;20,20*Gegevens!$C$7,'Forecast October-December 2020'!L112*Gegevens!$C$7)+IF(M112&gt;20,20*Gegevens!$C$7,'Forecast October-December 2020'!M112*Gegevens!$C$7)))))</f>
        <v/>
      </c>
      <c r="T112" s="7">
        <f t="shared" si="3"/>
        <v>0</v>
      </c>
      <c r="U112" s="19">
        <f t="shared" si="4"/>
        <v>0</v>
      </c>
    </row>
    <row r="113" spans="1:21">
      <c r="A113" s="24">
        <v>104</v>
      </c>
      <c r="C113" s="31"/>
      <c r="D113" s="32"/>
      <c r="E113" s="33"/>
      <c r="F113" s="30"/>
      <c r="H113" s="31"/>
      <c r="I113" s="76"/>
      <c r="K113" s="31"/>
      <c r="L113" s="32"/>
      <c r="M113" s="34"/>
      <c r="O113" s="40"/>
      <c r="P113" s="41"/>
      <c r="Q113" s="42"/>
      <c r="S113" s="74" t="str">
        <f>IF($F113="","",IF(K113+L113+M113="","",IF($F113="day care",IF(K113&gt;40,40*Gegevens!$B$7,'Forecast October-December 2020'!K113*Gegevens!$B$7)+IF(L113&gt;40,40*Gegevens!$B$7,'Forecast October-December 2020'!L113*Gegevens!$B$7)+IF(M113&gt;40,40*Gegevens!$B$7,'Forecast October-December 2020'!M113*Gegevens!$B$7),IF(F113="Afterschool care",IF(K113&gt;20,20*Gegevens!$C$7,'Forecast October-December 2020'!K113*Gegevens!$C$7)+IF(L113&gt;20,20*Gegevens!$C$7,'Forecast October-December 2020'!L113*Gegevens!$C$7)+IF(M113&gt;20,20*Gegevens!$C$7,'Forecast October-December 2020'!M113*Gegevens!$C$7)))))</f>
        <v/>
      </c>
      <c r="T113" s="7">
        <f t="shared" si="3"/>
        <v>0</v>
      </c>
      <c r="U113" s="19">
        <f t="shared" si="4"/>
        <v>0</v>
      </c>
    </row>
    <row r="114" spans="1:21">
      <c r="A114" s="24">
        <v>105</v>
      </c>
      <c r="C114" s="31"/>
      <c r="D114" s="32"/>
      <c r="E114" s="33"/>
      <c r="F114" s="30"/>
      <c r="H114" s="31"/>
      <c r="I114" s="76"/>
      <c r="K114" s="31"/>
      <c r="L114" s="32"/>
      <c r="M114" s="34"/>
      <c r="O114" s="40"/>
      <c r="P114" s="41"/>
      <c r="Q114" s="42"/>
      <c r="S114" s="74" t="str">
        <f>IF($F114="","",IF(K114+L114+M114="","",IF($F114="day care",IF(K114&gt;40,40*Gegevens!$B$7,'Forecast October-December 2020'!K114*Gegevens!$B$7)+IF(L114&gt;40,40*Gegevens!$B$7,'Forecast October-December 2020'!L114*Gegevens!$B$7)+IF(M114&gt;40,40*Gegevens!$B$7,'Forecast October-December 2020'!M114*Gegevens!$B$7),IF(F114="Afterschool care",IF(K114&gt;20,20*Gegevens!$C$7,'Forecast October-December 2020'!K114*Gegevens!$C$7)+IF(L114&gt;20,20*Gegevens!$C$7,'Forecast October-December 2020'!L114*Gegevens!$C$7)+IF(M114&gt;20,20*Gegevens!$C$7,'Forecast October-December 2020'!M114*Gegevens!$C$7)))))</f>
        <v/>
      </c>
      <c r="T114" s="7">
        <f t="shared" si="3"/>
        <v>0</v>
      </c>
      <c r="U114" s="19">
        <f t="shared" si="4"/>
        <v>0</v>
      </c>
    </row>
    <row r="115" spans="1:21">
      <c r="A115" s="24">
        <v>106</v>
      </c>
      <c r="C115" s="31"/>
      <c r="D115" s="32"/>
      <c r="E115" s="33"/>
      <c r="F115" s="30"/>
      <c r="H115" s="31"/>
      <c r="I115" s="76"/>
      <c r="K115" s="31"/>
      <c r="L115" s="32"/>
      <c r="M115" s="34"/>
      <c r="O115" s="40"/>
      <c r="P115" s="41"/>
      <c r="Q115" s="42"/>
      <c r="S115" s="74" t="str">
        <f>IF($F115="","",IF(K115+L115+M115="","",IF($F115="day care",IF(K115&gt;40,40*Gegevens!$B$7,'Forecast October-December 2020'!K115*Gegevens!$B$7)+IF(L115&gt;40,40*Gegevens!$B$7,'Forecast October-December 2020'!L115*Gegevens!$B$7)+IF(M115&gt;40,40*Gegevens!$B$7,'Forecast October-December 2020'!M115*Gegevens!$B$7),IF(F115="Afterschool care",IF(K115&gt;20,20*Gegevens!$C$7,'Forecast October-December 2020'!K115*Gegevens!$C$7)+IF(L115&gt;20,20*Gegevens!$C$7,'Forecast October-December 2020'!L115*Gegevens!$C$7)+IF(M115&gt;20,20*Gegevens!$C$7,'Forecast October-December 2020'!M115*Gegevens!$C$7)))))</f>
        <v/>
      </c>
      <c r="T115" s="7">
        <f t="shared" si="3"/>
        <v>0</v>
      </c>
      <c r="U115" s="19">
        <f t="shared" si="4"/>
        <v>0</v>
      </c>
    </row>
    <row r="116" spans="1:21">
      <c r="A116" s="24">
        <v>107</v>
      </c>
      <c r="C116" s="31"/>
      <c r="D116" s="32"/>
      <c r="E116" s="33"/>
      <c r="F116" s="30"/>
      <c r="H116" s="31"/>
      <c r="I116" s="76"/>
      <c r="K116" s="31"/>
      <c r="L116" s="32"/>
      <c r="M116" s="34"/>
      <c r="O116" s="40"/>
      <c r="P116" s="41"/>
      <c r="Q116" s="42"/>
      <c r="S116" s="74" t="str">
        <f>IF($F116="","",IF(K116+L116+M116="","",IF($F116="day care",IF(K116&gt;40,40*Gegevens!$B$7,'Forecast October-December 2020'!K116*Gegevens!$B$7)+IF(L116&gt;40,40*Gegevens!$B$7,'Forecast October-December 2020'!L116*Gegevens!$B$7)+IF(M116&gt;40,40*Gegevens!$B$7,'Forecast October-December 2020'!M116*Gegevens!$B$7),IF(F116="Afterschool care",IF(K116&gt;20,20*Gegevens!$C$7,'Forecast October-December 2020'!K116*Gegevens!$C$7)+IF(L116&gt;20,20*Gegevens!$C$7,'Forecast October-December 2020'!L116*Gegevens!$C$7)+IF(M116&gt;20,20*Gegevens!$C$7,'Forecast October-December 2020'!M116*Gegevens!$C$7)))))</f>
        <v/>
      </c>
      <c r="T116" s="7">
        <f t="shared" si="3"/>
        <v>0</v>
      </c>
      <c r="U116" s="19">
        <f t="shared" si="4"/>
        <v>0</v>
      </c>
    </row>
    <row r="117" spans="1:21">
      <c r="A117" s="24">
        <v>108</v>
      </c>
      <c r="C117" s="31"/>
      <c r="D117" s="32"/>
      <c r="E117" s="33"/>
      <c r="F117" s="30"/>
      <c r="H117" s="31"/>
      <c r="I117" s="76"/>
      <c r="K117" s="31"/>
      <c r="L117" s="32"/>
      <c r="M117" s="34"/>
      <c r="O117" s="40"/>
      <c r="P117" s="41"/>
      <c r="Q117" s="42"/>
      <c r="S117" s="74" t="str">
        <f>IF($F117="","",IF(K117+L117+M117="","",IF($F117="day care",IF(K117&gt;40,40*Gegevens!$B$7,'Forecast October-December 2020'!K117*Gegevens!$B$7)+IF(L117&gt;40,40*Gegevens!$B$7,'Forecast October-December 2020'!L117*Gegevens!$B$7)+IF(M117&gt;40,40*Gegevens!$B$7,'Forecast October-December 2020'!M117*Gegevens!$B$7),IF(F117="Afterschool care",IF(K117&gt;20,20*Gegevens!$C$7,'Forecast October-December 2020'!K117*Gegevens!$C$7)+IF(L117&gt;20,20*Gegevens!$C$7,'Forecast October-December 2020'!L117*Gegevens!$C$7)+IF(M117&gt;20,20*Gegevens!$C$7,'Forecast October-December 2020'!M117*Gegevens!$C$7)))))</f>
        <v/>
      </c>
      <c r="T117" s="7">
        <f t="shared" si="3"/>
        <v>0</v>
      </c>
      <c r="U117" s="19">
        <f t="shared" si="4"/>
        <v>0</v>
      </c>
    </row>
    <row r="118" spans="1:21">
      <c r="A118" s="24">
        <v>109</v>
      </c>
      <c r="C118" s="31"/>
      <c r="D118" s="32"/>
      <c r="E118" s="33"/>
      <c r="F118" s="30"/>
      <c r="H118" s="31"/>
      <c r="I118" s="76"/>
      <c r="K118" s="31"/>
      <c r="L118" s="32"/>
      <c r="M118" s="34"/>
      <c r="O118" s="40"/>
      <c r="P118" s="41"/>
      <c r="Q118" s="42"/>
      <c r="S118" s="74" t="str">
        <f>IF($F118="","",IF(K118+L118+M118="","",IF($F118="day care",IF(K118&gt;40,40*Gegevens!$B$7,'Forecast October-December 2020'!K118*Gegevens!$B$7)+IF(L118&gt;40,40*Gegevens!$B$7,'Forecast October-December 2020'!L118*Gegevens!$B$7)+IF(M118&gt;40,40*Gegevens!$B$7,'Forecast October-December 2020'!M118*Gegevens!$B$7),IF(F118="Afterschool care",IF(K118&gt;20,20*Gegevens!$C$7,'Forecast October-December 2020'!K118*Gegevens!$C$7)+IF(L118&gt;20,20*Gegevens!$C$7,'Forecast October-December 2020'!L118*Gegevens!$C$7)+IF(M118&gt;20,20*Gegevens!$C$7,'Forecast October-December 2020'!M118*Gegevens!$C$7)))))</f>
        <v/>
      </c>
      <c r="T118" s="7">
        <f t="shared" si="3"/>
        <v>0</v>
      </c>
      <c r="U118" s="19">
        <f t="shared" si="4"/>
        <v>0</v>
      </c>
    </row>
    <row r="119" spans="1:21">
      <c r="A119" s="24">
        <v>110</v>
      </c>
      <c r="C119" s="31"/>
      <c r="D119" s="32"/>
      <c r="E119" s="33"/>
      <c r="F119" s="30"/>
      <c r="H119" s="31"/>
      <c r="I119" s="76"/>
      <c r="K119" s="31"/>
      <c r="L119" s="32"/>
      <c r="M119" s="34"/>
      <c r="O119" s="40"/>
      <c r="P119" s="41"/>
      <c r="Q119" s="42"/>
      <c r="S119" s="74" t="str">
        <f>IF($F119="","",IF(K119+L119+M119="","",IF($F119="day care",IF(K119&gt;40,40*Gegevens!$B$7,'Forecast October-December 2020'!K119*Gegevens!$B$7)+IF(L119&gt;40,40*Gegevens!$B$7,'Forecast October-December 2020'!L119*Gegevens!$B$7)+IF(M119&gt;40,40*Gegevens!$B$7,'Forecast October-December 2020'!M119*Gegevens!$B$7),IF(F119="Afterschool care",IF(K119&gt;20,20*Gegevens!$C$7,'Forecast October-December 2020'!K119*Gegevens!$C$7)+IF(L119&gt;20,20*Gegevens!$C$7,'Forecast October-December 2020'!L119*Gegevens!$C$7)+IF(M119&gt;20,20*Gegevens!$C$7,'Forecast October-December 2020'!M119*Gegevens!$C$7)))))</f>
        <v/>
      </c>
      <c r="T119" s="7">
        <f t="shared" si="3"/>
        <v>0</v>
      </c>
      <c r="U119" s="19">
        <f t="shared" si="4"/>
        <v>0</v>
      </c>
    </row>
    <row r="120" spans="1:21">
      <c r="A120" s="24">
        <v>111</v>
      </c>
      <c r="C120" s="31"/>
      <c r="D120" s="32"/>
      <c r="E120" s="33"/>
      <c r="F120" s="30"/>
      <c r="H120" s="31"/>
      <c r="I120" s="76"/>
      <c r="K120" s="31"/>
      <c r="L120" s="32"/>
      <c r="M120" s="34"/>
      <c r="O120" s="40"/>
      <c r="P120" s="41"/>
      <c r="Q120" s="42"/>
      <c r="S120" s="74" t="str">
        <f>IF($F120="","",IF(K120+L120+M120="","",IF($F120="day care",IF(K120&gt;40,40*Gegevens!$B$7,'Forecast October-December 2020'!K120*Gegevens!$B$7)+IF(L120&gt;40,40*Gegevens!$B$7,'Forecast October-December 2020'!L120*Gegevens!$B$7)+IF(M120&gt;40,40*Gegevens!$B$7,'Forecast October-December 2020'!M120*Gegevens!$B$7),IF(F120="Afterschool care",IF(K120&gt;20,20*Gegevens!$C$7,'Forecast October-December 2020'!K120*Gegevens!$C$7)+IF(L120&gt;20,20*Gegevens!$C$7,'Forecast October-December 2020'!L120*Gegevens!$C$7)+IF(M120&gt;20,20*Gegevens!$C$7,'Forecast October-December 2020'!M120*Gegevens!$C$7)))))</f>
        <v/>
      </c>
      <c r="T120" s="7">
        <f t="shared" si="3"/>
        <v>0</v>
      </c>
      <c r="U120" s="19">
        <f t="shared" si="4"/>
        <v>0</v>
      </c>
    </row>
    <row r="121" spans="1:21">
      <c r="A121" s="24">
        <v>112</v>
      </c>
      <c r="C121" s="31"/>
      <c r="D121" s="32"/>
      <c r="E121" s="33"/>
      <c r="F121" s="30"/>
      <c r="H121" s="31"/>
      <c r="I121" s="76"/>
      <c r="K121" s="31"/>
      <c r="L121" s="32"/>
      <c r="M121" s="34"/>
      <c r="O121" s="40"/>
      <c r="P121" s="41"/>
      <c r="Q121" s="42"/>
      <c r="S121" s="74" t="str">
        <f>IF($F121="","",IF(K121+L121+M121="","",IF($F121="day care",IF(K121&gt;40,40*Gegevens!$B$7,'Forecast October-December 2020'!K121*Gegevens!$B$7)+IF(L121&gt;40,40*Gegevens!$B$7,'Forecast October-December 2020'!L121*Gegevens!$B$7)+IF(M121&gt;40,40*Gegevens!$B$7,'Forecast October-December 2020'!M121*Gegevens!$B$7),IF(F121="Afterschool care",IF(K121&gt;20,20*Gegevens!$C$7,'Forecast October-December 2020'!K121*Gegevens!$C$7)+IF(L121&gt;20,20*Gegevens!$C$7,'Forecast October-December 2020'!L121*Gegevens!$C$7)+IF(M121&gt;20,20*Gegevens!$C$7,'Forecast October-December 2020'!M121*Gegevens!$C$7)))))</f>
        <v/>
      </c>
      <c r="T121" s="7">
        <f t="shared" si="3"/>
        <v>0</v>
      </c>
      <c r="U121" s="19">
        <f t="shared" si="4"/>
        <v>0</v>
      </c>
    </row>
    <row r="122" spans="1:21">
      <c r="A122" s="24">
        <v>113</v>
      </c>
      <c r="C122" s="31"/>
      <c r="D122" s="32"/>
      <c r="E122" s="33"/>
      <c r="F122" s="30"/>
      <c r="H122" s="31"/>
      <c r="I122" s="76"/>
      <c r="K122" s="31"/>
      <c r="L122" s="32"/>
      <c r="M122" s="34"/>
      <c r="O122" s="40"/>
      <c r="P122" s="41"/>
      <c r="Q122" s="42"/>
      <c r="S122" s="74" t="str">
        <f>IF($F122="","",IF(K122+L122+M122="","",IF($F122="day care",IF(K122&gt;40,40*Gegevens!$B$7,'Forecast October-December 2020'!K122*Gegevens!$B$7)+IF(L122&gt;40,40*Gegevens!$B$7,'Forecast October-December 2020'!L122*Gegevens!$B$7)+IF(M122&gt;40,40*Gegevens!$B$7,'Forecast October-December 2020'!M122*Gegevens!$B$7),IF(F122="Afterschool care",IF(K122&gt;20,20*Gegevens!$C$7,'Forecast October-December 2020'!K122*Gegevens!$C$7)+IF(L122&gt;20,20*Gegevens!$C$7,'Forecast October-December 2020'!L122*Gegevens!$C$7)+IF(M122&gt;20,20*Gegevens!$C$7,'Forecast October-December 2020'!M122*Gegevens!$C$7)))))</f>
        <v/>
      </c>
      <c r="T122" s="7">
        <f t="shared" si="3"/>
        <v>0</v>
      </c>
      <c r="U122" s="19">
        <f t="shared" si="4"/>
        <v>0</v>
      </c>
    </row>
    <row r="123" spans="1:21">
      <c r="A123" s="24">
        <v>114</v>
      </c>
      <c r="C123" s="31"/>
      <c r="D123" s="32"/>
      <c r="E123" s="33"/>
      <c r="F123" s="30"/>
      <c r="H123" s="31"/>
      <c r="I123" s="76"/>
      <c r="K123" s="31"/>
      <c r="L123" s="32"/>
      <c r="M123" s="34"/>
      <c r="O123" s="40"/>
      <c r="P123" s="41"/>
      <c r="Q123" s="42"/>
      <c r="S123" s="74" t="str">
        <f>IF($F123="","",IF(K123+L123+M123="","",IF($F123="day care",IF(K123&gt;40,40*Gegevens!$B$7,'Forecast October-December 2020'!K123*Gegevens!$B$7)+IF(L123&gt;40,40*Gegevens!$B$7,'Forecast October-December 2020'!L123*Gegevens!$B$7)+IF(M123&gt;40,40*Gegevens!$B$7,'Forecast October-December 2020'!M123*Gegevens!$B$7),IF(F123="Afterschool care",IF(K123&gt;20,20*Gegevens!$C$7,'Forecast October-December 2020'!K123*Gegevens!$C$7)+IF(L123&gt;20,20*Gegevens!$C$7,'Forecast October-December 2020'!L123*Gegevens!$C$7)+IF(M123&gt;20,20*Gegevens!$C$7,'Forecast October-December 2020'!M123*Gegevens!$C$7)))))</f>
        <v/>
      </c>
      <c r="T123" s="7">
        <f t="shared" si="3"/>
        <v>0</v>
      </c>
      <c r="U123" s="19">
        <f t="shared" si="4"/>
        <v>0</v>
      </c>
    </row>
    <row r="124" spans="1:21">
      <c r="A124" s="24">
        <v>115</v>
      </c>
      <c r="C124" s="31"/>
      <c r="D124" s="32"/>
      <c r="E124" s="33"/>
      <c r="F124" s="30"/>
      <c r="H124" s="31"/>
      <c r="I124" s="76"/>
      <c r="K124" s="31"/>
      <c r="L124" s="32"/>
      <c r="M124" s="34"/>
      <c r="O124" s="40"/>
      <c r="P124" s="41"/>
      <c r="Q124" s="42"/>
      <c r="S124" s="74" t="str">
        <f>IF($F124="","",IF(K124+L124+M124="","",IF($F124="day care",IF(K124&gt;40,40*Gegevens!$B$7,'Forecast October-December 2020'!K124*Gegevens!$B$7)+IF(L124&gt;40,40*Gegevens!$B$7,'Forecast October-December 2020'!L124*Gegevens!$B$7)+IF(M124&gt;40,40*Gegevens!$B$7,'Forecast October-December 2020'!M124*Gegevens!$B$7),IF(F124="Afterschool care",IF(K124&gt;20,20*Gegevens!$C$7,'Forecast October-December 2020'!K124*Gegevens!$C$7)+IF(L124&gt;20,20*Gegevens!$C$7,'Forecast October-December 2020'!L124*Gegevens!$C$7)+IF(M124&gt;20,20*Gegevens!$C$7,'Forecast October-December 2020'!M124*Gegevens!$C$7)))))</f>
        <v/>
      </c>
      <c r="T124" s="7">
        <f t="shared" si="3"/>
        <v>0</v>
      </c>
      <c r="U124" s="19">
        <f t="shared" si="4"/>
        <v>0</v>
      </c>
    </row>
    <row r="125" spans="1:21">
      <c r="A125" s="24">
        <v>116</v>
      </c>
      <c r="C125" s="31"/>
      <c r="D125" s="32"/>
      <c r="E125" s="33"/>
      <c r="F125" s="30"/>
      <c r="H125" s="31"/>
      <c r="I125" s="76"/>
      <c r="K125" s="31"/>
      <c r="L125" s="32"/>
      <c r="M125" s="34"/>
      <c r="O125" s="40"/>
      <c r="P125" s="41"/>
      <c r="Q125" s="42"/>
      <c r="S125" s="74" t="str">
        <f>IF($F125="","",IF(K125+L125+M125="","",IF($F125="day care",IF(K125&gt;40,40*Gegevens!$B$7,'Forecast October-December 2020'!K125*Gegevens!$B$7)+IF(L125&gt;40,40*Gegevens!$B$7,'Forecast October-December 2020'!L125*Gegevens!$B$7)+IF(M125&gt;40,40*Gegevens!$B$7,'Forecast October-December 2020'!M125*Gegevens!$B$7),IF(F125="Afterschool care",IF(K125&gt;20,20*Gegevens!$C$7,'Forecast October-December 2020'!K125*Gegevens!$C$7)+IF(L125&gt;20,20*Gegevens!$C$7,'Forecast October-December 2020'!L125*Gegevens!$C$7)+IF(M125&gt;20,20*Gegevens!$C$7,'Forecast October-December 2020'!M125*Gegevens!$C$7)))))</f>
        <v/>
      </c>
      <c r="T125" s="7">
        <f t="shared" si="3"/>
        <v>0</v>
      </c>
      <c r="U125" s="19">
        <f t="shared" si="4"/>
        <v>0</v>
      </c>
    </row>
    <row r="126" spans="1:21">
      <c r="A126" s="24">
        <v>117</v>
      </c>
      <c r="C126" s="31"/>
      <c r="D126" s="32"/>
      <c r="E126" s="33"/>
      <c r="F126" s="30"/>
      <c r="H126" s="31"/>
      <c r="I126" s="76"/>
      <c r="K126" s="31"/>
      <c r="L126" s="32"/>
      <c r="M126" s="34"/>
      <c r="O126" s="40"/>
      <c r="P126" s="41"/>
      <c r="Q126" s="42"/>
      <c r="S126" s="74" t="str">
        <f>IF($F126="","",IF(K126+L126+M126="","",IF($F126="day care",IF(K126&gt;40,40*Gegevens!$B$7,'Forecast October-December 2020'!K126*Gegevens!$B$7)+IF(L126&gt;40,40*Gegevens!$B$7,'Forecast October-December 2020'!L126*Gegevens!$B$7)+IF(M126&gt;40,40*Gegevens!$B$7,'Forecast October-December 2020'!M126*Gegevens!$B$7),IF(F126="Afterschool care",IF(K126&gt;20,20*Gegevens!$C$7,'Forecast October-December 2020'!K126*Gegevens!$C$7)+IF(L126&gt;20,20*Gegevens!$C$7,'Forecast October-December 2020'!L126*Gegevens!$C$7)+IF(M126&gt;20,20*Gegevens!$C$7,'Forecast October-December 2020'!M126*Gegevens!$C$7)))))</f>
        <v/>
      </c>
      <c r="T126" s="7">
        <f t="shared" si="3"/>
        <v>0</v>
      </c>
      <c r="U126" s="19">
        <f t="shared" si="4"/>
        <v>0</v>
      </c>
    </row>
    <row r="127" spans="1:21">
      <c r="A127" s="24">
        <v>118</v>
      </c>
      <c r="C127" s="31"/>
      <c r="D127" s="32"/>
      <c r="E127" s="33"/>
      <c r="F127" s="30"/>
      <c r="H127" s="31"/>
      <c r="I127" s="76"/>
      <c r="K127" s="31"/>
      <c r="L127" s="32"/>
      <c r="M127" s="34"/>
      <c r="O127" s="40"/>
      <c r="P127" s="41"/>
      <c r="Q127" s="42"/>
      <c r="S127" s="74" t="str">
        <f>IF($F127="","",IF(K127+L127+M127="","",IF($F127="day care",IF(K127&gt;40,40*Gegevens!$B$7,'Forecast October-December 2020'!K127*Gegevens!$B$7)+IF(L127&gt;40,40*Gegevens!$B$7,'Forecast October-December 2020'!L127*Gegevens!$B$7)+IF(M127&gt;40,40*Gegevens!$B$7,'Forecast October-December 2020'!M127*Gegevens!$B$7),IF(F127="Afterschool care",IF(K127&gt;20,20*Gegevens!$C$7,'Forecast October-December 2020'!K127*Gegevens!$C$7)+IF(L127&gt;20,20*Gegevens!$C$7,'Forecast October-December 2020'!L127*Gegevens!$C$7)+IF(M127&gt;20,20*Gegevens!$C$7,'Forecast October-December 2020'!M127*Gegevens!$C$7)))))</f>
        <v/>
      </c>
      <c r="T127" s="7">
        <f t="shared" si="3"/>
        <v>0</v>
      </c>
      <c r="U127" s="19">
        <f t="shared" si="4"/>
        <v>0</v>
      </c>
    </row>
    <row r="128" spans="1:21">
      <c r="A128" s="24">
        <v>119</v>
      </c>
      <c r="C128" s="31"/>
      <c r="D128" s="32"/>
      <c r="E128" s="33"/>
      <c r="F128" s="30"/>
      <c r="H128" s="31"/>
      <c r="I128" s="76"/>
      <c r="K128" s="31"/>
      <c r="L128" s="32"/>
      <c r="M128" s="34"/>
      <c r="O128" s="40"/>
      <c r="P128" s="41"/>
      <c r="Q128" s="42"/>
      <c r="S128" s="74" t="str">
        <f>IF($F128="","",IF(K128+L128+M128="","",IF($F128="day care",IF(K128&gt;40,40*Gegevens!$B$7,'Forecast October-December 2020'!K128*Gegevens!$B$7)+IF(L128&gt;40,40*Gegevens!$B$7,'Forecast October-December 2020'!L128*Gegevens!$B$7)+IF(M128&gt;40,40*Gegevens!$B$7,'Forecast October-December 2020'!M128*Gegevens!$B$7),IF(F128="Afterschool care",IF(K128&gt;20,20*Gegevens!$C$7,'Forecast October-December 2020'!K128*Gegevens!$C$7)+IF(L128&gt;20,20*Gegevens!$C$7,'Forecast October-December 2020'!L128*Gegevens!$C$7)+IF(M128&gt;20,20*Gegevens!$C$7,'Forecast October-December 2020'!M128*Gegevens!$C$7)))))</f>
        <v/>
      </c>
      <c r="T128" s="7">
        <f t="shared" si="3"/>
        <v>0</v>
      </c>
      <c r="U128" s="19">
        <f t="shared" si="4"/>
        <v>0</v>
      </c>
    </row>
    <row r="129" spans="1:21">
      <c r="A129" s="24">
        <v>120</v>
      </c>
      <c r="C129" s="31"/>
      <c r="D129" s="32"/>
      <c r="E129" s="33"/>
      <c r="F129" s="30"/>
      <c r="H129" s="31"/>
      <c r="I129" s="76"/>
      <c r="K129" s="31"/>
      <c r="L129" s="32"/>
      <c r="M129" s="34"/>
      <c r="O129" s="40"/>
      <c r="P129" s="41"/>
      <c r="Q129" s="42"/>
      <c r="S129" s="74" t="str">
        <f>IF($F129="","",IF(K129+L129+M129="","",IF($F129="day care",IF(K129&gt;40,40*Gegevens!$B$7,'Forecast October-December 2020'!K129*Gegevens!$B$7)+IF(L129&gt;40,40*Gegevens!$B$7,'Forecast October-December 2020'!L129*Gegevens!$B$7)+IF(M129&gt;40,40*Gegevens!$B$7,'Forecast October-December 2020'!M129*Gegevens!$B$7),IF(F129="Afterschool care",IF(K129&gt;20,20*Gegevens!$C$7,'Forecast October-December 2020'!K129*Gegevens!$C$7)+IF(L129&gt;20,20*Gegevens!$C$7,'Forecast October-December 2020'!L129*Gegevens!$C$7)+IF(M129&gt;20,20*Gegevens!$C$7,'Forecast October-December 2020'!M129*Gegevens!$C$7)))))</f>
        <v/>
      </c>
      <c r="T129" s="7">
        <f t="shared" si="3"/>
        <v>0</v>
      </c>
      <c r="U129" s="19">
        <f t="shared" si="4"/>
        <v>0</v>
      </c>
    </row>
    <row r="130" spans="1:21">
      <c r="A130" s="24">
        <v>121</v>
      </c>
      <c r="C130" s="31"/>
      <c r="D130" s="32"/>
      <c r="E130" s="33"/>
      <c r="F130" s="30"/>
      <c r="H130" s="31"/>
      <c r="I130" s="76"/>
      <c r="K130" s="31"/>
      <c r="L130" s="32"/>
      <c r="M130" s="34"/>
      <c r="O130" s="40"/>
      <c r="P130" s="41"/>
      <c r="Q130" s="42"/>
      <c r="S130" s="74" t="str">
        <f>IF($F130="","",IF(K130+L130+M130="","",IF($F130="day care",IF(K130&gt;40,40*Gegevens!$B$7,'Forecast October-December 2020'!K130*Gegevens!$B$7)+IF(L130&gt;40,40*Gegevens!$B$7,'Forecast October-December 2020'!L130*Gegevens!$B$7)+IF(M130&gt;40,40*Gegevens!$B$7,'Forecast October-December 2020'!M130*Gegevens!$B$7),IF(F130="Afterschool care",IF(K130&gt;20,20*Gegevens!$C$7,'Forecast October-December 2020'!K130*Gegevens!$C$7)+IF(L130&gt;20,20*Gegevens!$C$7,'Forecast October-December 2020'!L130*Gegevens!$C$7)+IF(M130&gt;20,20*Gegevens!$C$7,'Forecast October-December 2020'!M130*Gegevens!$C$7)))))</f>
        <v/>
      </c>
      <c r="T130" s="7">
        <f t="shared" si="3"/>
        <v>0</v>
      </c>
      <c r="U130" s="19">
        <f t="shared" si="4"/>
        <v>0</v>
      </c>
    </row>
    <row r="131" spans="1:21">
      <c r="A131" s="24">
        <v>122</v>
      </c>
      <c r="C131" s="31"/>
      <c r="D131" s="32"/>
      <c r="E131" s="33"/>
      <c r="F131" s="30"/>
      <c r="H131" s="31"/>
      <c r="I131" s="76"/>
      <c r="K131" s="31"/>
      <c r="L131" s="32"/>
      <c r="M131" s="34"/>
      <c r="O131" s="40"/>
      <c r="P131" s="41"/>
      <c r="Q131" s="42"/>
      <c r="S131" s="74" t="str">
        <f>IF($F131="","",IF(K131+L131+M131="","",IF($F131="day care",IF(K131&gt;40,40*Gegevens!$B$7,'Forecast October-December 2020'!K131*Gegevens!$B$7)+IF(L131&gt;40,40*Gegevens!$B$7,'Forecast October-December 2020'!L131*Gegevens!$B$7)+IF(M131&gt;40,40*Gegevens!$B$7,'Forecast October-December 2020'!M131*Gegevens!$B$7),IF(F131="Afterschool care",IF(K131&gt;20,20*Gegevens!$C$7,'Forecast October-December 2020'!K131*Gegevens!$C$7)+IF(L131&gt;20,20*Gegevens!$C$7,'Forecast October-December 2020'!L131*Gegevens!$C$7)+IF(M131&gt;20,20*Gegevens!$C$7,'Forecast October-December 2020'!M131*Gegevens!$C$7)))))</f>
        <v/>
      </c>
      <c r="T131" s="7">
        <f t="shared" si="3"/>
        <v>0</v>
      </c>
      <c r="U131" s="19">
        <f t="shared" si="4"/>
        <v>0</v>
      </c>
    </row>
    <row r="132" spans="1:21">
      <c r="A132" s="24">
        <v>123</v>
      </c>
      <c r="C132" s="31"/>
      <c r="D132" s="32"/>
      <c r="E132" s="33"/>
      <c r="F132" s="30"/>
      <c r="H132" s="31"/>
      <c r="I132" s="76"/>
      <c r="K132" s="31"/>
      <c r="L132" s="32"/>
      <c r="M132" s="34"/>
      <c r="O132" s="40"/>
      <c r="P132" s="41"/>
      <c r="Q132" s="42"/>
      <c r="S132" s="74" t="str">
        <f>IF($F132="","",IF(K132+L132+M132="","",IF($F132="day care",IF(K132&gt;40,40*Gegevens!$B$7,'Forecast October-December 2020'!K132*Gegevens!$B$7)+IF(L132&gt;40,40*Gegevens!$B$7,'Forecast October-December 2020'!L132*Gegevens!$B$7)+IF(M132&gt;40,40*Gegevens!$B$7,'Forecast October-December 2020'!M132*Gegevens!$B$7),IF(F132="Afterschool care",IF(K132&gt;20,20*Gegevens!$C$7,'Forecast October-December 2020'!K132*Gegevens!$C$7)+IF(L132&gt;20,20*Gegevens!$C$7,'Forecast October-December 2020'!L132*Gegevens!$C$7)+IF(M132&gt;20,20*Gegevens!$C$7,'Forecast October-December 2020'!M132*Gegevens!$C$7)))))</f>
        <v/>
      </c>
      <c r="T132" s="7">
        <f t="shared" si="3"/>
        <v>0</v>
      </c>
      <c r="U132" s="19">
        <f t="shared" si="4"/>
        <v>0</v>
      </c>
    </row>
    <row r="133" spans="1:21">
      <c r="A133" s="24">
        <v>124</v>
      </c>
      <c r="C133" s="31"/>
      <c r="D133" s="32"/>
      <c r="E133" s="33"/>
      <c r="F133" s="30"/>
      <c r="H133" s="31"/>
      <c r="I133" s="76"/>
      <c r="K133" s="31"/>
      <c r="L133" s="32"/>
      <c r="M133" s="34"/>
      <c r="O133" s="40"/>
      <c r="P133" s="41"/>
      <c r="Q133" s="42"/>
      <c r="S133" s="74" t="str">
        <f>IF($F133="","",IF(K133+L133+M133="","",IF($F133="day care",IF(K133&gt;40,40*Gegevens!$B$7,'Forecast October-December 2020'!K133*Gegevens!$B$7)+IF(L133&gt;40,40*Gegevens!$B$7,'Forecast October-December 2020'!L133*Gegevens!$B$7)+IF(M133&gt;40,40*Gegevens!$B$7,'Forecast October-December 2020'!M133*Gegevens!$B$7),IF(F133="Afterschool care",IF(K133&gt;20,20*Gegevens!$C$7,'Forecast October-December 2020'!K133*Gegevens!$C$7)+IF(L133&gt;20,20*Gegevens!$C$7,'Forecast October-December 2020'!L133*Gegevens!$C$7)+IF(M133&gt;20,20*Gegevens!$C$7,'Forecast October-December 2020'!M133*Gegevens!$C$7)))))</f>
        <v/>
      </c>
      <c r="T133" s="7">
        <f t="shared" si="3"/>
        <v>0</v>
      </c>
      <c r="U133" s="19">
        <f t="shared" si="4"/>
        <v>0</v>
      </c>
    </row>
    <row r="134" spans="1:21">
      <c r="A134" s="24">
        <v>125</v>
      </c>
      <c r="C134" s="31"/>
      <c r="D134" s="32"/>
      <c r="E134" s="33"/>
      <c r="F134" s="30"/>
      <c r="H134" s="31"/>
      <c r="I134" s="76"/>
      <c r="K134" s="31"/>
      <c r="L134" s="32"/>
      <c r="M134" s="34"/>
      <c r="O134" s="40"/>
      <c r="P134" s="41"/>
      <c r="Q134" s="42"/>
      <c r="S134" s="74" t="str">
        <f>IF($F134="","",IF(K134+L134+M134="","",IF($F134="day care",IF(K134&gt;40,40*Gegevens!$B$7,'Forecast October-December 2020'!K134*Gegevens!$B$7)+IF(L134&gt;40,40*Gegevens!$B$7,'Forecast October-December 2020'!L134*Gegevens!$B$7)+IF(M134&gt;40,40*Gegevens!$B$7,'Forecast October-December 2020'!M134*Gegevens!$B$7),IF(F134="Afterschool care",IF(K134&gt;20,20*Gegevens!$C$7,'Forecast October-December 2020'!K134*Gegevens!$C$7)+IF(L134&gt;20,20*Gegevens!$C$7,'Forecast October-December 2020'!L134*Gegevens!$C$7)+IF(M134&gt;20,20*Gegevens!$C$7,'Forecast October-December 2020'!M134*Gegevens!$C$7)))))</f>
        <v/>
      </c>
      <c r="T134" s="7">
        <f t="shared" si="3"/>
        <v>0</v>
      </c>
      <c r="U134" s="19">
        <f t="shared" si="4"/>
        <v>0</v>
      </c>
    </row>
    <row r="135" spans="1:21">
      <c r="A135" s="24">
        <v>126</v>
      </c>
      <c r="C135" s="31"/>
      <c r="D135" s="32"/>
      <c r="E135" s="33"/>
      <c r="F135" s="30"/>
      <c r="H135" s="31"/>
      <c r="I135" s="76"/>
      <c r="K135" s="31"/>
      <c r="L135" s="32"/>
      <c r="M135" s="34"/>
      <c r="O135" s="40"/>
      <c r="P135" s="41"/>
      <c r="Q135" s="42"/>
      <c r="S135" s="74" t="str">
        <f>IF($F135="","",IF(K135+L135+M135="","",IF($F135="day care",IF(K135&gt;40,40*Gegevens!$B$7,'Forecast October-December 2020'!K135*Gegevens!$B$7)+IF(L135&gt;40,40*Gegevens!$B$7,'Forecast October-December 2020'!L135*Gegevens!$B$7)+IF(M135&gt;40,40*Gegevens!$B$7,'Forecast October-December 2020'!M135*Gegevens!$B$7),IF(F135="Afterschool care",IF(K135&gt;20,20*Gegevens!$C$7,'Forecast October-December 2020'!K135*Gegevens!$C$7)+IF(L135&gt;20,20*Gegevens!$C$7,'Forecast October-December 2020'!L135*Gegevens!$C$7)+IF(M135&gt;20,20*Gegevens!$C$7,'Forecast October-December 2020'!M135*Gegevens!$C$7)))))</f>
        <v/>
      </c>
      <c r="T135" s="7">
        <f t="shared" si="3"/>
        <v>0</v>
      </c>
      <c r="U135" s="19">
        <f t="shared" si="4"/>
        <v>0</v>
      </c>
    </row>
    <row r="136" spans="1:21">
      <c r="A136" s="24">
        <v>127</v>
      </c>
      <c r="C136" s="31"/>
      <c r="D136" s="32"/>
      <c r="E136" s="33"/>
      <c r="F136" s="30"/>
      <c r="H136" s="31"/>
      <c r="I136" s="76"/>
      <c r="K136" s="31"/>
      <c r="L136" s="32"/>
      <c r="M136" s="34"/>
      <c r="O136" s="40"/>
      <c r="P136" s="41"/>
      <c r="Q136" s="42"/>
      <c r="S136" s="74" t="str">
        <f>IF($F136="","",IF(K136+L136+M136="","",IF($F136="day care",IF(K136&gt;40,40*Gegevens!$B$7,'Forecast October-December 2020'!K136*Gegevens!$B$7)+IF(L136&gt;40,40*Gegevens!$B$7,'Forecast October-December 2020'!L136*Gegevens!$B$7)+IF(M136&gt;40,40*Gegevens!$B$7,'Forecast October-December 2020'!M136*Gegevens!$B$7),IF(F136="Afterschool care",IF(K136&gt;20,20*Gegevens!$C$7,'Forecast October-December 2020'!K136*Gegevens!$C$7)+IF(L136&gt;20,20*Gegevens!$C$7,'Forecast October-December 2020'!L136*Gegevens!$C$7)+IF(M136&gt;20,20*Gegevens!$C$7,'Forecast October-December 2020'!M136*Gegevens!$C$7)))))</f>
        <v/>
      </c>
      <c r="T136" s="7">
        <f t="shared" si="3"/>
        <v>0</v>
      </c>
      <c r="U136" s="19">
        <f t="shared" si="4"/>
        <v>0</v>
      </c>
    </row>
    <row r="137" spans="1:21">
      <c r="A137" s="24">
        <v>128</v>
      </c>
      <c r="C137" s="31"/>
      <c r="D137" s="32"/>
      <c r="E137" s="33"/>
      <c r="F137" s="30"/>
      <c r="H137" s="31"/>
      <c r="I137" s="76"/>
      <c r="K137" s="31"/>
      <c r="L137" s="32"/>
      <c r="M137" s="34"/>
      <c r="O137" s="40"/>
      <c r="P137" s="41"/>
      <c r="Q137" s="42"/>
      <c r="S137" s="74" t="str">
        <f>IF($F137="","",IF(K137+L137+M137="","",IF($F137="day care",IF(K137&gt;40,40*Gegevens!$B$7,'Forecast October-December 2020'!K137*Gegevens!$B$7)+IF(L137&gt;40,40*Gegevens!$B$7,'Forecast October-December 2020'!L137*Gegevens!$B$7)+IF(M137&gt;40,40*Gegevens!$B$7,'Forecast October-December 2020'!M137*Gegevens!$B$7),IF(F137="Afterschool care",IF(K137&gt;20,20*Gegevens!$C$7,'Forecast October-December 2020'!K137*Gegevens!$C$7)+IF(L137&gt;20,20*Gegevens!$C$7,'Forecast October-December 2020'!L137*Gegevens!$C$7)+IF(M137&gt;20,20*Gegevens!$C$7,'Forecast October-December 2020'!M137*Gegevens!$C$7)))))</f>
        <v/>
      </c>
      <c r="T137" s="7">
        <f t="shared" si="3"/>
        <v>0</v>
      </c>
      <c r="U137" s="19">
        <f t="shared" si="4"/>
        <v>0</v>
      </c>
    </row>
    <row r="138" spans="1:21">
      <c r="A138" s="24">
        <v>129</v>
      </c>
      <c r="C138" s="31"/>
      <c r="D138" s="32"/>
      <c r="E138" s="33"/>
      <c r="F138" s="30"/>
      <c r="H138" s="31"/>
      <c r="I138" s="76"/>
      <c r="K138" s="31"/>
      <c r="L138" s="32"/>
      <c r="M138" s="34"/>
      <c r="O138" s="40"/>
      <c r="P138" s="41"/>
      <c r="Q138" s="42"/>
      <c r="S138" s="74" t="str">
        <f>IF($F138="","",IF(K138+L138+M138="","",IF($F138="day care",IF(K138&gt;40,40*Gegevens!$B$7,'Forecast October-December 2020'!K138*Gegevens!$B$7)+IF(L138&gt;40,40*Gegevens!$B$7,'Forecast October-December 2020'!L138*Gegevens!$B$7)+IF(M138&gt;40,40*Gegevens!$B$7,'Forecast October-December 2020'!M138*Gegevens!$B$7),IF(F138="Afterschool care",IF(K138&gt;20,20*Gegevens!$C$7,'Forecast October-December 2020'!K138*Gegevens!$C$7)+IF(L138&gt;20,20*Gegevens!$C$7,'Forecast October-December 2020'!L138*Gegevens!$C$7)+IF(M138&gt;20,20*Gegevens!$C$7,'Forecast October-December 2020'!M138*Gegevens!$C$7)))))</f>
        <v/>
      </c>
      <c r="T138" s="7">
        <f t="shared" si="3"/>
        <v>0</v>
      </c>
      <c r="U138" s="19">
        <f t="shared" si="4"/>
        <v>0</v>
      </c>
    </row>
    <row r="139" spans="1:21">
      <c r="A139" s="24">
        <v>130</v>
      </c>
      <c r="C139" s="31"/>
      <c r="D139" s="32"/>
      <c r="E139" s="33"/>
      <c r="F139" s="30"/>
      <c r="H139" s="31"/>
      <c r="I139" s="76"/>
      <c r="K139" s="31"/>
      <c r="L139" s="32"/>
      <c r="M139" s="34"/>
      <c r="O139" s="40"/>
      <c r="P139" s="41"/>
      <c r="Q139" s="42"/>
      <c r="S139" s="74" t="str">
        <f>IF($F139="","",IF(K139+L139+M139="","",IF($F139="day care",IF(K139&gt;40,40*Gegevens!$B$7,'Forecast October-December 2020'!K139*Gegevens!$B$7)+IF(L139&gt;40,40*Gegevens!$B$7,'Forecast October-December 2020'!L139*Gegevens!$B$7)+IF(M139&gt;40,40*Gegevens!$B$7,'Forecast October-December 2020'!M139*Gegevens!$B$7),IF(F139="Afterschool care",IF(K139&gt;20,20*Gegevens!$C$7,'Forecast October-December 2020'!K139*Gegevens!$C$7)+IF(L139&gt;20,20*Gegevens!$C$7,'Forecast October-December 2020'!L139*Gegevens!$C$7)+IF(M139&gt;20,20*Gegevens!$C$7,'Forecast October-December 2020'!M139*Gegevens!$C$7)))))</f>
        <v/>
      </c>
      <c r="T139" s="7">
        <f t="shared" ref="T139:T168" si="5">IF($D$4="",0,O139+P139+Q139)</f>
        <v>0</v>
      </c>
      <c r="U139" s="19">
        <f t="shared" ref="U139:U168" si="6">IF(C139="",0,IF(D139="",0,IF(E139="",0,IF(F139="",0,IF(H139="",0,S139+T139)))))</f>
        <v>0</v>
      </c>
    </row>
    <row r="140" spans="1:21">
      <c r="A140" s="24">
        <v>131</v>
      </c>
      <c r="C140" s="31"/>
      <c r="D140" s="32"/>
      <c r="E140" s="33"/>
      <c r="F140" s="30"/>
      <c r="H140" s="31"/>
      <c r="I140" s="76"/>
      <c r="K140" s="31"/>
      <c r="L140" s="32"/>
      <c r="M140" s="34"/>
      <c r="O140" s="40"/>
      <c r="P140" s="41"/>
      <c r="Q140" s="42"/>
      <c r="S140" s="74" t="str">
        <f>IF($F140="","",IF(K140+L140+M140="","",IF($F140="day care",IF(K140&gt;40,40*Gegevens!$B$7,'Forecast October-December 2020'!K140*Gegevens!$B$7)+IF(L140&gt;40,40*Gegevens!$B$7,'Forecast October-December 2020'!L140*Gegevens!$B$7)+IF(M140&gt;40,40*Gegevens!$B$7,'Forecast October-December 2020'!M140*Gegevens!$B$7),IF(F140="Afterschool care",IF(K140&gt;20,20*Gegevens!$C$7,'Forecast October-December 2020'!K140*Gegevens!$C$7)+IF(L140&gt;20,20*Gegevens!$C$7,'Forecast October-December 2020'!L140*Gegevens!$C$7)+IF(M140&gt;20,20*Gegevens!$C$7,'Forecast October-December 2020'!M140*Gegevens!$C$7)))))</f>
        <v/>
      </c>
      <c r="T140" s="7">
        <f t="shared" si="5"/>
        <v>0</v>
      </c>
      <c r="U140" s="19">
        <f t="shared" si="6"/>
        <v>0</v>
      </c>
    </row>
    <row r="141" spans="1:21">
      <c r="A141" s="24">
        <v>132</v>
      </c>
      <c r="C141" s="31"/>
      <c r="D141" s="32"/>
      <c r="E141" s="33"/>
      <c r="F141" s="30"/>
      <c r="H141" s="31"/>
      <c r="I141" s="76"/>
      <c r="K141" s="31"/>
      <c r="L141" s="32"/>
      <c r="M141" s="34"/>
      <c r="O141" s="40"/>
      <c r="P141" s="41"/>
      <c r="Q141" s="42"/>
      <c r="S141" s="74" t="str">
        <f>IF($F141="","",IF(K141+L141+M141="","",IF($F141="day care",IF(K141&gt;40,40*Gegevens!$B$7,'Forecast October-December 2020'!K141*Gegevens!$B$7)+IF(L141&gt;40,40*Gegevens!$B$7,'Forecast October-December 2020'!L141*Gegevens!$B$7)+IF(M141&gt;40,40*Gegevens!$B$7,'Forecast October-December 2020'!M141*Gegevens!$B$7),IF(F141="Afterschool care",IF(K141&gt;20,20*Gegevens!$C$7,'Forecast October-December 2020'!K141*Gegevens!$C$7)+IF(L141&gt;20,20*Gegevens!$C$7,'Forecast October-December 2020'!L141*Gegevens!$C$7)+IF(M141&gt;20,20*Gegevens!$C$7,'Forecast October-December 2020'!M141*Gegevens!$C$7)))))</f>
        <v/>
      </c>
      <c r="T141" s="7">
        <f t="shared" si="5"/>
        <v>0</v>
      </c>
      <c r="U141" s="19">
        <f t="shared" si="6"/>
        <v>0</v>
      </c>
    </row>
    <row r="142" spans="1:21">
      <c r="A142" s="24">
        <v>133</v>
      </c>
      <c r="C142" s="31"/>
      <c r="D142" s="32"/>
      <c r="E142" s="33"/>
      <c r="F142" s="30"/>
      <c r="H142" s="31"/>
      <c r="I142" s="76"/>
      <c r="K142" s="31"/>
      <c r="L142" s="32"/>
      <c r="M142" s="34"/>
      <c r="O142" s="40"/>
      <c r="P142" s="41"/>
      <c r="Q142" s="42"/>
      <c r="S142" s="74" t="str">
        <f>IF($F142="","",IF(K142+L142+M142="","",IF($F142="day care",IF(K142&gt;40,40*Gegevens!$B$7,'Forecast October-December 2020'!K142*Gegevens!$B$7)+IF(L142&gt;40,40*Gegevens!$B$7,'Forecast October-December 2020'!L142*Gegevens!$B$7)+IF(M142&gt;40,40*Gegevens!$B$7,'Forecast October-December 2020'!M142*Gegevens!$B$7),IF(F142="Afterschool care",IF(K142&gt;20,20*Gegevens!$C$7,'Forecast October-December 2020'!K142*Gegevens!$C$7)+IF(L142&gt;20,20*Gegevens!$C$7,'Forecast October-December 2020'!L142*Gegevens!$C$7)+IF(M142&gt;20,20*Gegevens!$C$7,'Forecast October-December 2020'!M142*Gegevens!$C$7)))))</f>
        <v/>
      </c>
      <c r="T142" s="7">
        <f t="shared" si="5"/>
        <v>0</v>
      </c>
      <c r="U142" s="19">
        <f t="shared" si="6"/>
        <v>0</v>
      </c>
    </row>
    <row r="143" spans="1:21">
      <c r="A143" s="24">
        <v>134</v>
      </c>
      <c r="C143" s="31"/>
      <c r="D143" s="32"/>
      <c r="E143" s="33"/>
      <c r="F143" s="30"/>
      <c r="H143" s="31"/>
      <c r="I143" s="76"/>
      <c r="K143" s="31"/>
      <c r="L143" s="32"/>
      <c r="M143" s="34"/>
      <c r="O143" s="40"/>
      <c r="P143" s="41"/>
      <c r="Q143" s="42"/>
      <c r="S143" s="74" t="str">
        <f>IF($F143="","",IF(K143+L143+M143="","",IF($F143="day care",IF(K143&gt;40,40*Gegevens!$B$7,'Forecast October-December 2020'!K143*Gegevens!$B$7)+IF(L143&gt;40,40*Gegevens!$B$7,'Forecast October-December 2020'!L143*Gegevens!$B$7)+IF(M143&gt;40,40*Gegevens!$B$7,'Forecast October-December 2020'!M143*Gegevens!$B$7),IF(F143="Afterschool care",IF(K143&gt;20,20*Gegevens!$C$7,'Forecast October-December 2020'!K143*Gegevens!$C$7)+IF(L143&gt;20,20*Gegevens!$C$7,'Forecast October-December 2020'!L143*Gegevens!$C$7)+IF(M143&gt;20,20*Gegevens!$C$7,'Forecast October-December 2020'!M143*Gegevens!$C$7)))))</f>
        <v/>
      </c>
      <c r="T143" s="7">
        <f t="shared" si="5"/>
        <v>0</v>
      </c>
      <c r="U143" s="19">
        <f t="shared" si="6"/>
        <v>0</v>
      </c>
    </row>
    <row r="144" spans="1:21">
      <c r="A144" s="24">
        <v>135</v>
      </c>
      <c r="C144" s="31"/>
      <c r="D144" s="32"/>
      <c r="E144" s="33"/>
      <c r="F144" s="30"/>
      <c r="H144" s="31"/>
      <c r="I144" s="76"/>
      <c r="K144" s="31"/>
      <c r="L144" s="32"/>
      <c r="M144" s="34"/>
      <c r="O144" s="40"/>
      <c r="P144" s="41"/>
      <c r="Q144" s="42"/>
      <c r="S144" s="74" t="str">
        <f>IF($F144="","",IF(K144+L144+M144="","",IF($F144="day care",IF(K144&gt;40,40*Gegevens!$B$7,'Forecast October-December 2020'!K144*Gegevens!$B$7)+IF(L144&gt;40,40*Gegevens!$B$7,'Forecast October-December 2020'!L144*Gegevens!$B$7)+IF(M144&gt;40,40*Gegevens!$B$7,'Forecast October-December 2020'!M144*Gegevens!$B$7),IF(F144="Afterschool care",IF(K144&gt;20,20*Gegevens!$C$7,'Forecast October-December 2020'!K144*Gegevens!$C$7)+IF(L144&gt;20,20*Gegevens!$C$7,'Forecast October-December 2020'!L144*Gegevens!$C$7)+IF(M144&gt;20,20*Gegevens!$C$7,'Forecast October-December 2020'!M144*Gegevens!$C$7)))))</f>
        <v/>
      </c>
      <c r="T144" s="7">
        <f t="shared" si="5"/>
        <v>0</v>
      </c>
      <c r="U144" s="19">
        <f t="shared" si="6"/>
        <v>0</v>
      </c>
    </row>
    <row r="145" spans="1:21">
      <c r="A145" s="24">
        <v>136</v>
      </c>
      <c r="C145" s="31"/>
      <c r="D145" s="32"/>
      <c r="E145" s="33"/>
      <c r="F145" s="30"/>
      <c r="H145" s="31"/>
      <c r="I145" s="76"/>
      <c r="K145" s="31"/>
      <c r="L145" s="32"/>
      <c r="M145" s="34"/>
      <c r="O145" s="40"/>
      <c r="P145" s="41"/>
      <c r="Q145" s="42"/>
      <c r="S145" s="74" t="str">
        <f>IF($F145="","",IF(K145+L145+M145="","",IF($F145="day care",IF(K145&gt;40,40*Gegevens!$B$7,'Forecast October-December 2020'!K145*Gegevens!$B$7)+IF(L145&gt;40,40*Gegevens!$B$7,'Forecast October-December 2020'!L145*Gegevens!$B$7)+IF(M145&gt;40,40*Gegevens!$B$7,'Forecast October-December 2020'!M145*Gegevens!$B$7),IF(F145="Afterschool care",IF(K145&gt;20,20*Gegevens!$C$7,'Forecast October-December 2020'!K145*Gegevens!$C$7)+IF(L145&gt;20,20*Gegevens!$C$7,'Forecast October-December 2020'!L145*Gegevens!$C$7)+IF(M145&gt;20,20*Gegevens!$C$7,'Forecast October-December 2020'!M145*Gegevens!$C$7)))))</f>
        <v/>
      </c>
      <c r="T145" s="7">
        <f t="shared" si="5"/>
        <v>0</v>
      </c>
      <c r="U145" s="19">
        <f t="shared" si="6"/>
        <v>0</v>
      </c>
    </row>
    <row r="146" spans="1:21">
      <c r="A146" s="24">
        <v>137</v>
      </c>
      <c r="C146" s="31"/>
      <c r="D146" s="32"/>
      <c r="E146" s="33"/>
      <c r="F146" s="30"/>
      <c r="H146" s="31"/>
      <c r="I146" s="76"/>
      <c r="K146" s="31"/>
      <c r="L146" s="32"/>
      <c r="M146" s="34"/>
      <c r="O146" s="40"/>
      <c r="P146" s="41"/>
      <c r="Q146" s="42"/>
      <c r="S146" s="74" t="str">
        <f>IF($F146="","",IF(K146+L146+M146="","",IF($F146="day care",IF(K146&gt;40,40*Gegevens!$B$7,'Forecast October-December 2020'!K146*Gegevens!$B$7)+IF(L146&gt;40,40*Gegevens!$B$7,'Forecast October-December 2020'!L146*Gegevens!$B$7)+IF(M146&gt;40,40*Gegevens!$B$7,'Forecast October-December 2020'!M146*Gegevens!$B$7),IF(F146="Afterschool care",IF(K146&gt;20,20*Gegevens!$C$7,'Forecast October-December 2020'!K146*Gegevens!$C$7)+IF(L146&gt;20,20*Gegevens!$C$7,'Forecast October-December 2020'!L146*Gegevens!$C$7)+IF(M146&gt;20,20*Gegevens!$C$7,'Forecast October-December 2020'!M146*Gegevens!$C$7)))))</f>
        <v/>
      </c>
      <c r="T146" s="7">
        <f t="shared" si="5"/>
        <v>0</v>
      </c>
      <c r="U146" s="19">
        <f t="shared" si="6"/>
        <v>0</v>
      </c>
    </row>
    <row r="147" spans="1:21">
      <c r="A147" s="24">
        <v>138</v>
      </c>
      <c r="C147" s="31"/>
      <c r="D147" s="32"/>
      <c r="E147" s="33"/>
      <c r="F147" s="30"/>
      <c r="H147" s="31"/>
      <c r="I147" s="76"/>
      <c r="K147" s="31"/>
      <c r="L147" s="32"/>
      <c r="M147" s="34"/>
      <c r="O147" s="40"/>
      <c r="P147" s="41"/>
      <c r="Q147" s="42"/>
      <c r="S147" s="74" t="str">
        <f>IF($F147="","",IF(K147+L147+M147="","",IF($F147="day care",IF(K147&gt;40,40*Gegevens!$B$7,'Forecast October-December 2020'!K147*Gegevens!$B$7)+IF(L147&gt;40,40*Gegevens!$B$7,'Forecast October-December 2020'!L147*Gegevens!$B$7)+IF(M147&gt;40,40*Gegevens!$B$7,'Forecast October-December 2020'!M147*Gegevens!$B$7),IF(F147="Afterschool care",IF(K147&gt;20,20*Gegevens!$C$7,'Forecast October-December 2020'!K147*Gegevens!$C$7)+IF(L147&gt;20,20*Gegevens!$C$7,'Forecast October-December 2020'!L147*Gegevens!$C$7)+IF(M147&gt;20,20*Gegevens!$C$7,'Forecast October-December 2020'!M147*Gegevens!$C$7)))))</f>
        <v/>
      </c>
      <c r="T147" s="7">
        <f t="shared" si="5"/>
        <v>0</v>
      </c>
      <c r="U147" s="19">
        <f t="shared" si="6"/>
        <v>0</v>
      </c>
    </row>
    <row r="148" spans="1:21">
      <c r="A148" s="24">
        <v>139</v>
      </c>
      <c r="C148" s="31"/>
      <c r="D148" s="32"/>
      <c r="E148" s="33"/>
      <c r="F148" s="30"/>
      <c r="H148" s="31"/>
      <c r="I148" s="76"/>
      <c r="K148" s="31"/>
      <c r="L148" s="32"/>
      <c r="M148" s="34"/>
      <c r="O148" s="40"/>
      <c r="P148" s="41"/>
      <c r="Q148" s="42"/>
      <c r="S148" s="74" t="str">
        <f>IF($F148="","",IF(K148+L148+M148="","",IF($F148="day care",IF(K148&gt;40,40*Gegevens!$B$7,'Forecast October-December 2020'!K148*Gegevens!$B$7)+IF(L148&gt;40,40*Gegevens!$B$7,'Forecast October-December 2020'!L148*Gegevens!$B$7)+IF(M148&gt;40,40*Gegevens!$B$7,'Forecast October-December 2020'!M148*Gegevens!$B$7),IF(F148="Afterschool care",IF(K148&gt;20,20*Gegevens!$C$7,'Forecast October-December 2020'!K148*Gegevens!$C$7)+IF(L148&gt;20,20*Gegevens!$C$7,'Forecast October-December 2020'!L148*Gegevens!$C$7)+IF(M148&gt;20,20*Gegevens!$C$7,'Forecast October-December 2020'!M148*Gegevens!$C$7)))))</f>
        <v/>
      </c>
      <c r="T148" s="7">
        <f t="shared" si="5"/>
        <v>0</v>
      </c>
      <c r="U148" s="19">
        <f t="shared" si="6"/>
        <v>0</v>
      </c>
    </row>
    <row r="149" spans="1:21">
      <c r="A149" s="24">
        <v>140</v>
      </c>
      <c r="C149" s="31"/>
      <c r="D149" s="32"/>
      <c r="E149" s="33"/>
      <c r="F149" s="30"/>
      <c r="H149" s="31"/>
      <c r="I149" s="76"/>
      <c r="K149" s="31"/>
      <c r="L149" s="32"/>
      <c r="M149" s="34"/>
      <c r="O149" s="40"/>
      <c r="P149" s="41"/>
      <c r="Q149" s="42"/>
      <c r="S149" s="74" t="str">
        <f>IF($F149="","",IF(K149+L149+M149="","",IF($F149="day care",IF(K149&gt;40,40*Gegevens!$B$7,'Forecast October-December 2020'!K149*Gegevens!$B$7)+IF(L149&gt;40,40*Gegevens!$B$7,'Forecast October-December 2020'!L149*Gegevens!$B$7)+IF(M149&gt;40,40*Gegevens!$B$7,'Forecast October-December 2020'!M149*Gegevens!$B$7),IF(F149="Afterschool care",IF(K149&gt;20,20*Gegevens!$C$7,'Forecast October-December 2020'!K149*Gegevens!$C$7)+IF(L149&gt;20,20*Gegevens!$C$7,'Forecast October-December 2020'!L149*Gegevens!$C$7)+IF(M149&gt;20,20*Gegevens!$C$7,'Forecast October-December 2020'!M149*Gegevens!$C$7)))))</f>
        <v/>
      </c>
      <c r="T149" s="7">
        <f t="shared" si="5"/>
        <v>0</v>
      </c>
      <c r="U149" s="19">
        <f t="shared" si="6"/>
        <v>0</v>
      </c>
    </row>
    <row r="150" spans="1:21">
      <c r="A150" s="24">
        <v>141</v>
      </c>
      <c r="C150" s="31"/>
      <c r="D150" s="32"/>
      <c r="E150" s="33"/>
      <c r="F150" s="30"/>
      <c r="H150" s="31"/>
      <c r="I150" s="76"/>
      <c r="K150" s="31"/>
      <c r="L150" s="32"/>
      <c r="M150" s="34"/>
      <c r="O150" s="40"/>
      <c r="P150" s="41"/>
      <c r="Q150" s="42"/>
      <c r="S150" s="74" t="str">
        <f>IF($F150="","",IF(K150+L150+M150="","",IF($F150="day care",IF(K150&gt;40,40*Gegevens!$B$7,'Forecast October-December 2020'!K150*Gegevens!$B$7)+IF(L150&gt;40,40*Gegevens!$B$7,'Forecast October-December 2020'!L150*Gegevens!$B$7)+IF(M150&gt;40,40*Gegevens!$B$7,'Forecast October-December 2020'!M150*Gegevens!$B$7),IF(F150="Afterschool care",IF(K150&gt;20,20*Gegevens!$C$7,'Forecast October-December 2020'!K150*Gegevens!$C$7)+IF(L150&gt;20,20*Gegevens!$C$7,'Forecast October-December 2020'!L150*Gegevens!$C$7)+IF(M150&gt;20,20*Gegevens!$C$7,'Forecast October-December 2020'!M150*Gegevens!$C$7)))))</f>
        <v/>
      </c>
      <c r="T150" s="7">
        <f t="shared" si="5"/>
        <v>0</v>
      </c>
      <c r="U150" s="19">
        <f t="shared" si="6"/>
        <v>0</v>
      </c>
    </row>
    <row r="151" spans="1:21">
      <c r="A151" s="24">
        <v>142</v>
      </c>
      <c r="C151" s="31"/>
      <c r="D151" s="32"/>
      <c r="E151" s="33"/>
      <c r="F151" s="30"/>
      <c r="H151" s="31"/>
      <c r="I151" s="76"/>
      <c r="K151" s="31"/>
      <c r="L151" s="32"/>
      <c r="M151" s="34"/>
      <c r="O151" s="40"/>
      <c r="P151" s="41"/>
      <c r="Q151" s="42"/>
      <c r="S151" s="74" t="str">
        <f>IF($F151="","",IF(K151+L151+M151="","",IF($F151="day care",IF(K151&gt;40,40*Gegevens!$B$7,'Forecast October-December 2020'!K151*Gegevens!$B$7)+IF(L151&gt;40,40*Gegevens!$B$7,'Forecast October-December 2020'!L151*Gegevens!$B$7)+IF(M151&gt;40,40*Gegevens!$B$7,'Forecast October-December 2020'!M151*Gegevens!$B$7),IF(F151="Afterschool care",IF(K151&gt;20,20*Gegevens!$C$7,'Forecast October-December 2020'!K151*Gegevens!$C$7)+IF(L151&gt;20,20*Gegevens!$C$7,'Forecast October-December 2020'!L151*Gegevens!$C$7)+IF(M151&gt;20,20*Gegevens!$C$7,'Forecast October-December 2020'!M151*Gegevens!$C$7)))))</f>
        <v/>
      </c>
      <c r="T151" s="7">
        <f t="shared" si="5"/>
        <v>0</v>
      </c>
      <c r="U151" s="19">
        <f t="shared" si="6"/>
        <v>0</v>
      </c>
    </row>
    <row r="152" spans="1:21">
      <c r="A152" s="24">
        <v>143</v>
      </c>
      <c r="C152" s="31"/>
      <c r="D152" s="32"/>
      <c r="E152" s="33"/>
      <c r="F152" s="30"/>
      <c r="H152" s="31"/>
      <c r="I152" s="76"/>
      <c r="K152" s="31"/>
      <c r="L152" s="32"/>
      <c r="M152" s="34"/>
      <c r="O152" s="40"/>
      <c r="P152" s="41"/>
      <c r="Q152" s="42"/>
      <c r="S152" s="74" t="str">
        <f>IF($F152="","",IF(K152+L152+M152="","",IF($F152="day care",IF(K152&gt;40,40*Gegevens!$B$7,'Forecast October-December 2020'!K152*Gegevens!$B$7)+IF(L152&gt;40,40*Gegevens!$B$7,'Forecast October-December 2020'!L152*Gegevens!$B$7)+IF(M152&gt;40,40*Gegevens!$B$7,'Forecast October-December 2020'!M152*Gegevens!$B$7),IF(F152="Afterschool care",IF(K152&gt;20,20*Gegevens!$C$7,'Forecast October-December 2020'!K152*Gegevens!$C$7)+IF(L152&gt;20,20*Gegevens!$C$7,'Forecast October-December 2020'!L152*Gegevens!$C$7)+IF(M152&gt;20,20*Gegevens!$C$7,'Forecast October-December 2020'!M152*Gegevens!$C$7)))))</f>
        <v/>
      </c>
      <c r="T152" s="7">
        <f t="shared" si="5"/>
        <v>0</v>
      </c>
      <c r="U152" s="19">
        <f t="shared" si="6"/>
        <v>0</v>
      </c>
    </row>
    <row r="153" spans="1:21">
      <c r="A153" s="24">
        <v>144</v>
      </c>
      <c r="C153" s="31"/>
      <c r="D153" s="32"/>
      <c r="E153" s="33"/>
      <c r="F153" s="30"/>
      <c r="H153" s="31"/>
      <c r="I153" s="76"/>
      <c r="K153" s="31"/>
      <c r="L153" s="32"/>
      <c r="M153" s="34"/>
      <c r="O153" s="40"/>
      <c r="P153" s="41"/>
      <c r="Q153" s="42"/>
      <c r="S153" s="74" t="str">
        <f>IF($F153="","",IF(K153+L153+M153="","",IF($F153="day care",IF(K153&gt;40,40*Gegevens!$B$7,'Forecast October-December 2020'!K153*Gegevens!$B$7)+IF(L153&gt;40,40*Gegevens!$B$7,'Forecast October-December 2020'!L153*Gegevens!$B$7)+IF(M153&gt;40,40*Gegevens!$B$7,'Forecast October-December 2020'!M153*Gegevens!$B$7),IF(F153="Afterschool care",IF(K153&gt;20,20*Gegevens!$C$7,'Forecast October-December 2020'!K153*Gegevens!$C$7)+IF(L153&gt;20,20*Gegevens!$C$7,'Forecast October-December 2020'!L153*Gegevens!$C$7)+IF(M153&gt;20,20*Gegevens!$C$7,'Forecast October-December 2020'!M153*Gegevens!$C$7)))))</f>
        <v/>
      </c>
      <c r="T153" s="7">
        <f t="shared" si="5"/>
        <v>0</v>
      </c>
      <c r="U153" s="19">
        <f t="shared" si="6"/>
        <v>0</v>
      </c>
    </row>
    <row r="154" spans="1:21">
      <c r="A154" s="24">
        <v>145</v>
      </c>
      <c r="C154" s="31"/>
      <c r="D154" s="32"/>
      <c r="E154" s="33"/>
      <c r="F154" s="30"/>
      <c r="H154" s="31"/>
      <c r="I154" s="76"/>
      <c r="K154" s="31"/>
      <c r="L154" s="32"/>
      <c r="M154" s="34"/>
      <c r="O154" s="40"/>
      <c r="P154" s="41"/>
      <c r="Q154" s="42"/>
      <c r="S154" s="74" t="str">
        <f>IF($F154="","",IF(K154+L154+M154="","",IF($F154="day care",IF(K154&gt;40,40*Gegevens!$B$7,'Forecast October-December 2020'!K154*Gegevens!$B$7)+IF(L154&gt;40,40*Gegevens!$B$7,'Forecast October-December 2020'!L154*Gegevens!$B$7)+IF(M154&gt;40,40*Gegevens!$B$7,'Forecast October-December 2020'!M154*Gegevens!$B$7),IF(F154="Afterschool care",IF(K154&gt;20,20*Gegevens!$C$7,'Forecast October-December 2020'!K154*Gegevens!$C$7)+IF(L154&gt;20,20*Gegevens!$C$7,'Forecast October-December 2020'!L154*Gegevens!$C$7)+IF(M154&gt;20,20*Gegevens!$C$7,'Forecast October-December 2020'!M154*Gegevens!$C$7)))))</f>
        <v/>
      </c>
      <c r="T154" s="7">
        <f t="shared" si="5"/>
        <v>0</v>
      </c>
      <c r="U154" s="19">
        <f t="shared" si="6"/>
        <v>0</v>
      </c>
    </row>
    <row r="155" spans="1:21">
      <c r="A155" s="24">
        <v>146</v>
      </c>
      <c r="C155" s="31"/>
      <c r="D155" s="32"/>
      <c r="E155" s="33"/>
      <c r="F155" s="30"/>
      <c r="H155" s="31"/>
      <c r="I155" s="76"/>
      <c r="K155" s="31"/>
      <c r="L155" s="32"/>
      <c r="M155" s="34"/>
      <c r="O155" s="40"/>
      <c r="P155" s="41"/>
      <c r="Q155" s="42"/>
      <c r="S155" s="74" t="str">
        <f>IF($F155="","",IF(K155+L155+M155="","",IF($F155="day care",IF(K155&gt;40,40*Gegevens!$B$7,'Forecast October-December 2020'!K155*Gegevens!$B$7)+IF(L155&gt;40,40*Gegevens!$B$7,'Forecast October-December 2020'!L155*Gegevens!$B$7)+IF(M155&gt;40,40*Gegevens!$B$7,'Forecast October-December 2020'!M155*Gegevens!$B$7),IF(F155="Afterschool care",IF(K155&gt;20,20*Gegevens!$C$7,'Forecast October-December 2020'!K155*Gegevens!$C$7)+IF(L155&gt;20,20*Gegevens!$C$7,'Forecast October-December 2020'!L155*Gegevens!$C$7)+IF(M155&gt;20,20*Gegevens!$C$7,'Forecast October-December 2020'!M155*Gegevens!$C$7)))))</f>
        <v/>
      </c>
      <c r="T155" s="7">
        <f t="shared" si="5"/>
        <v>0</v>
      </c>
      <c r="U155" s="19">
        <f t="shared" si="6"/>
        <v>0</v>
      </c>
    </row>
    <row r="156" spans="1:21">
      <c r="A156" s="24">
        <v>147</v>
      </c>
      <c r="C156" s="31"/>
      <c r="D156" s="32"/>
      <c r="E156" s="33"/>
      <c r="F156" s="30"/>
      <c r="H156" s="31"/>
      <c r="I156" s="76"/>
      <c r="K156" s="31"/>
      <c r="L156" s="32"/>
      <c r="M156" s="34"/>
      <c r="O156" s="40"/>
      <c r="P156" s="41"/>
      <c r="Q156" s="42"/>
      <c r="S156" s="74" t="str">
        <f>IF($F156="","",IF(K156+L156+M156="","",IF($F156="day care",IF(K156&gt;40,40*Gegevens!$B$7,'Forecast October-December 2020'!K156*Gegevens!$B$7)+IF(L156&gt;40,40*Gegevens!$B$7,'Forecast October-December 2020'!L156*Gegevens!$B$7)+IF(M156&gt;40,40*Gegevens!$B$7,'Forecast October-December 2020'!M156*Gegevens!$B$7),IF(F156="Afterschool care",IF(K156&gt;20,20*Gegevens!$C$7,'Forecast October-December 2020'!K156*Gegevens!$C$7)+IF(L156&gt;20,20*Gegevens!$C$7,'Forecast October-December 2020'!L156*Gegevens!$C$7)+IF(M156&gt;20,20*Gegevens!$C$7,'Forecast October-December 2020'!M156*Gegevens!$C$7)))))</f>
        <v/>
      </c>
      <c r="T156" s="7">
        <f t="shared" si="5"/>
        <v>0</v>
      </c>
      <c r="U156" s="19">
        <f t="shared" si="6"/>
        <v>0</v>
      </c>
    </row>
    <row r="157" spans="1:21">
      <c r="A157" s="24">
        <v>148</v>
      </c>
      <c r="C157" s="31"/>
      <c r="D157" s="32"/>
      <c r="E157" s="33"/>
      <c r="F157" s="30"/>
      <c r="H157" s="31"/>
      <c r="I157" s="76"/>
      <c r="K157" s="31"/>
      <c r="L157" s="32"/>
      <c r="M157" s="34"/>
      <c r="O157" s="40"/>
      <c r="P157" s="41"/>
      <c r="Q157" s="42"/>
      <c r="S157" s="74" t="str">
        <f>IF($F157="","",IF(K157+L157+M157="","",IF($F157="day care",IF(K157&gt;40,40*Gegevens!$B$7,'Forecast October-December 2020'!K157*Gegevens!$B$7)+IF(L157&gt;40,40*Gegevens!$B$7,'Forecast October-December 2020'!L157*Gegevens!$B$7)+IF(M157&gt;40,40*Gegevens!$B$7,'Forecast October-December 2020'!M157*Gegevens!$B$7),IF(F157="Afterschool care",IF(K157&gt;20,20*Gegevens!$C$7,'Forecast October-December 2020'!K157*Gegevens!$C$7)+IF(L157&gt;20,20*Gegevens!$C$7,'Forecast October-December 2020'!L157*Gegevens!$C$7)+IF(M157&gt;20,20*Gegevens!$C$7,'Forecast October-December 2020'!M157*Gegevens!$C$7)))))</f>
        <v/>
      </c>
      <c r="T157" s="7">
        <f t="shared" si="5"/>
        <v>0</v>
      </c>
      <c r="U157" s="19">
        <f t="shared" si="6"/>
        <v>0</v>
      </c>
    </row>
    <row r="158" spans="1:21">
      <c r="A158" s="24">
        <v>149</v>
      </c>
      <c r="C158" s="31"/>
      <c r="D158" s="32"/>
      <c r="E158" s="33"/>
      <c r="F158" s="30"/>
      <c r="H158" s="31"/>
      <c r="I158" s="76"/>
      <c r="K158" s="31"/>
      <c r="L158" s="32"/>
      <c r="M158" s="34"/>
      <c r="O158" s="40"/>
      <c r="P158" s="41"/>
      <c r="Q158" s="42"/>
      <c r="S158" s="74" t="str">
        <f>IF($F158="","",IF(K158+L158+M158="","",IF($F158="day care",IF(K158&gt;40,40*Gegevens!$B$7,'Forecast October-December 2020'!K158*Gegevens!$B$7)+IF(L158&gt;40,40*Gegevens!$B$7,'Forecast October-December 2020'!L158*Gegevens!$B$7)+IF(M158&gt;40,40*Gegevens!$B$7,'Forecast October-December 2020'!M158*Gegevens!$B$7),IF(F158="Afterschool care",IF(K158&gt;20,20*Gegevens!$C$7,'Forecast October-December 2020'!K158*Gegevens!$C$7)+IF(L158&gt;20,20*Gegevens!$C$7,'Forecast October-December 2020'!L158*Gegevens!$C$7)+IF(M158&gt;20,20*Gegevens!$C$7,'Forecast October-December 2020'!M158*Gegevens!$C$7)))))</f>
        <v/>
      </c>
      <c r="T158" s="7">
        <f t="shared" si="5"/>
        <v>0</v>
      </c>
      <c r="U158" s="19">
        <f t="shared" si="6"/>
        <v>0</v>
      </c>
    </row>
    <row r="159" spans="1:21">
      <c r="A159" s="24">
        <v>150</v>
      </c>
      <c r="C159" s="31"/>
      <c r="D159" s="32"/>
      <c r="E159" s="33"/>
      <c r="F159" s="30"/>
      <c r="H159" s="31"/>
      <c r="I159" s="76"/>
      <c r="K159" s="31"/>
      <c r="L159" s="32"/>
      <c r="M159" s="34"/>
      <c r="O159" s="40"/>
      <c r="P159" s="41"/>
      <c r="Q159" s="42"/>
      <c r="S159" s="74" t="str">
        <f>IF($F159="","",IF(K159+L159+M159="","",IF($F159="day care",IF(K159&gt;40,40*Gegevens!$B$7,'Forecast October-December 2020'!K159*Gegevens!$B$7)+IF(L159&gt;40,40*Gegevens!$B$7,'Forecast October-December 2020'!L159*Gegevens!$B$7)+IF(M159&gt;40,40*Gegevens!$B$7,'Forecast October-December 2020'!M159*Gegevens!$B$7),IF(F159="Afterschool care",IF(K159&gt;20,20*Gegevens!$C$7,'Forecast October-December 2020'!K159*Gegevens!$C$7)+IF(L159&gt;20,20*Gegevens!$C$7,'Forecast October-December 2020'!L159*Gegevens!$C$7)+IF(M159&gt;20,20*Gegevens!$C$7,'Forecast October-December 2020'!M159*Gegevens!$C$7)))))</f>
        <v/>
      </c>
      <c r="T159" s="7">
        <f t="shared" si="5"/>
        <v>0</v>
      </c>
      <c r="U159" s="19">
        <f t="shared" si="6"/>
        <v>0</v>
      </c>
    </row>
    <row r="160" spans="1:21">
      <c r="A160" s="24">
        <v>151</v>
      </c>
      <c r="C160" s="31"/>
      <c r="D160" s="32"/>
      <c r="E160" s="33"/>
      <c r="F160" s="30"/>
      <c r="H160" s="31"/>
      <c r="I160" s="76"/>
      <c r="K160" s="31"/>
      <c r="L160" s="32"/>
      <c r="M160" s="34"/>
      <c r="O160" s="40"/>
      <c r="P160" s="41"/>
      <c r="Q160" s="42"/>
      <c r="S160" s="74" t="str">
        <f>IF($F160="","",IF(K160+L160+M160="","",IF($F160="day care",IF(K160&gt;40,40*Gegevens!$B$7,'Forecast October-December 2020'!K160*Gegevens!$B$7)+IF(L160&gt;40,40*Gegevens!$B$7,'Forecast October-December 2020'!L160*Gegevens!$B$7)+IF(M160&gt;40,40*Gegevens!$B$7,'Forecast October-December 2020'!M160*Gegevens!$B$7),IF(F160="Afterschool care",IF(K160&gt;20,20*Gegevens!$C$7,'Forecast October-December 2020'!K160*Gegevens!$C$7)+IF(L160&gt;20,20*Gegevens!$C$7,'Forecast October-December 2020'!L160*Gegevens!$C$7)+IF(M160&gt;20,20*Gegevens!$C$7,'Forecast October-December 2020'!M160*Gegevens!$C$7)))))</f>
        <v/>
      </c>
      <c r="T160" s="7">
        <f t="shared" si="5"/>
        <v>0</v>
      </c>
      <c r="U160" s="19">
        <f t="shared" si="6"/>
        <v>0</v>
      </c>
    </row>
    <row r="161" spans="1:21">
      <c r="A161" s="24">
        <v>152</v>
      </c>
      <c r="C161" s="31"/>
      <c r="D161" s="32"/>
      <c r="E161" s="33"/>
      <c r="F161" s="30"/>
      <c r="H161" s="31"/>
      <c r="I161" s="76"/>
      <c r="K161" s="31"/>
      <c r="L161" s="32"/>
      <c r="M161" s="34"/>
      <c r="O161" s="40"/>
      <c r="P161" s="41"/>
      <c r="Q161" s="42"/>
      <c r="S161" s="74" t="str">
        <f>IF($F161="","",IF(K161+L161+M161="","",IF($F161="day care",IF(K161&gt;40,40*Gegevens!$B$7,'Forecast October-December 2020'!K161*Gegevens!$B$7)+IF(L161&gt;40,40*Gegevens!$B$7,'Forecast October-December 2020'!L161*Gegevens!$B$7)+IF(M161&gt;40,40*Gegevens!$B$7,'Forecast October-December 2020'!M161*Gegevens!$B$7),IF(F161="Afterschool care",IF(K161&gt;20,20*Gegevens!$C$7,'Forecast October-December 2020'!K161*Gegevens!$C$7)+IF(L161&gt;20,20*Gegevens!$C$7,'Forecast October-December 2020'!L161*Gegevens!$C$7)+IF(M161&gt;20,20*Gegevens!$C$7,'Forecast October-December 2020'!M161*Gegevens!$C$7)))))</f>
        <v/>
      </c>
      <c r="T161" s="7">
        <f t="shared" si="5"/>
        <v>0</v>
      </c>
      <c r="U161" s="19">
        <f t="shared" si="6"/>
        <v>0</v>
      </c>
    </row>
    <row r="162" spans="1:21">
      <c r="A162" s="24">
        <v>153</v>
      </c>
      <c r="C162" s="31"/>
      <c r="D162" s="32"/>
      <c r="E162" s="33"/>
      <c r="F162" s="30"/>
      <c r="H162" s="31"/>
      <c r="I162" s="76"/>
      <c r="K162" s="31"/>
      <c r="L162" s="32"/>
      <c r="M162" s="34"/>
      <c r="O162" s="40"/>
      <c r="P162" s="41"/>
      <c r="Q162" s="42"/>
      <c r="S162" s="74" t="str">
        <f>IF($F162="","",IF(K162+L162+M162="","",IF($F162="day care",IF(K162&gt;40,40*Gegevens!$B$7,'Forecast October-December 2020'!K162*Gegevens!$B$7)+IF(L162&gt;40,40*Gegevens!$B$7,'Forecast October-December 2020'!L162*Gegevens!$B$7)+IF(M162&gt;40,40*Gegevens!$B$7,'Forecast October-December 2020'!M162*Gegevens!$B$7),IF(F162="Afterschool care",IF(K162&gt;20,20*Gegevens!$C$7,'Forecast October-December 2020'!K162*Gegevens!$C$7)+IF(L162&gt;20,20*Gegevens!$C$7,'Forecast October-December 2020'!L162*Gegevens!$C$7)+IF(M162&gt;20,20*Gegevens!$C$7,'Forecast October-December 2020'!M162*Gegevens!$C$7)))))</f>
        <v/>
      </c>
      <c r="T162" s="7">
        <f t="shared" si="5"/>
        <v>0</v>
      </c>
      <c r="U162" s="19">
        <f t="shared" si="6"/>
        <v>0</v>
      </c>
    </row>
    <row r="163" spans="1:21">
      <c r="A163" s="24">
        <v>154</v>
      </c>
      <c r="C163" s="31"/>
      <c r="D163" s="32"/>
      <c r="E163" s="33"/>
      <c r="F163" s="30"/>
      <c r="H163" s="31"/>
      <c r="I163" s="76"/>
      <c r="K163" s="31"/>
      <c r="L163" s="32"/>
      <c r="M163" s="34"/>
      <c r="O163" s="40"/>
      <c r="P163" s="41"/>
      <c r="Q163" s="42"/>
      <c r="S163" s="74" t="str">
        <f>IF($F163="","",IF(K163+L163+M163="","",IF($F163="day care",IF(K163&gt;40,40*Gegevens!$B$7,'Forecast October-December 2020'!K163*Gegevens!$B$7)+IF(L163&gt;40,40*Gegevens!$B$7,'Forecast October-December 2020'!L163*Gegevens!$B$7)+IF(M163&gt;40,40*Gegevens!$B$7,'Forecast October-December 2020'!M163*Gegevens!$B$7),IF(F163="Afterschool care",IF(K163&gt;20,20*Gegevens!$C$7,'Forecast October-December 2020'!K163*Gegevens!$C$7)+IF(L163&gt;20,20*Gegevens!$C$7,'Forecast October-December 2020'!L163*Gegevens!$C$7)+IF(M163&gt;20,20*Gegevens!$C$7,'Forecast October-December 2020'!M163*Gegevens!$C$7)))))</f>
        <v/>
      </c>
      <c r="T163" s="7">
        <f t="shared" si="5"/>
        <v>0</v>
      </c>
      <c r="U163" s="19">
        <f t="shared" si="6"/>
        <v>0</v>
      </c>
    </row>
    <row r="164" spans="1:21">
      <c r="A164" s="24">
        <v>155</v>
      </c>
      <c r="C164" s="31"/>
      <c r="D164" s="32"/>
      <c r="E164" s="33"/>
      <c r="F164" s="30"/>
      <c r="H164" s="31"/>
      <c r="I164" s="76"/>
      <c r="K164" s="31"/>
      <c r="L164" s="32"/>
      <c r="M164" s="34"/>
      <c r="O164" s="40"/>
      <c r="P164" s="41"/>
      <c r="Q164" s="42"/>
      <c r="S164" s="74" t="str">
        <f>IF($F164="","",IF(K164+L164+M164="","",IF($F164="day care",IF(K164&gt;40,40*Gegevens!$B$7,'Forecast October-December 2020'!K164*Gegevens!$B$7)+IF(L164&gt;40,40*Gegevens!$B$7,'Forecast October-December 2020'!L164*Gegevens!$B$7)+IF(M164&gt;40,40*Gegevens!$B$7,'Forecast October-December 2020'!M164*Gegevens!$B$7),IF(F164="Afterschool care",IF(K164&gt;20,20*Gegevens!$C$7,'Forecast October-December 2020'!K164*Gegevens!$C$7)+IF(L164&gt;20,20*Gegevens!$C$7,'Forecast October-December 2020'!L164*Gegevens!$C$7)+IF(M164&gt;20,20*Gegevens!$C$7,'Forecast October-December 2020'!M164*Gegevens!$C$7)))))</f>
        <v/>
      </c>
      <c r="T164" s="7">
        <f t="shared" si="5"/>
        <v>0</v>
      </c>
      <c r="U164" s="19">
        <f t="shared" si="6"/>
        <v>0</v>
      </c>
    </row>
    <row r="165" spans="1:21">
      <c r="A165" s="24">
        <v>156</v>
      </c>
      <c r="C165" s="31"/>
      <c r="D165" s="32"/>
      <c r="E165" s="33"/>
      <c r="F165" s="30"/>
      <c r="H165" s="31"/>
      <c r="I165" s="76"/>
      <c r="K165" s="31"/>
      <c r="L165" s="32"/>
      <c r="M165" s="34"/>
      <c r="O165" s="40"/>
      <c r="P165" s="41"/>
      <c r="Q165" s="42"/>
      <c r="S165" s="74" t="str">
        <f>IF($F165="","",IF(K165+L165+M165="","",IF($F165="day care",IF(K165&gt;40,40*Gegevens!$B$7,'Forecast October-December 2020'!K165*Gegevens!$B$7)+IF(L165&gt;40,40*Gegevens!$B$7,'Forecast October-December 2020'!L165*Gegevens!$B$7)+IF(M165&gt;40,40*Gegevens!$B$7,'Forecast October-December 2020'!M165*Gegevens!$B$7),IF(F165="Afterschool care",IF(K165&gt;20,20*Gegevens!$C$7,'Forecast October-December 2020'!K165*Gegevens!$C$7)+IF(L165&gt;20,20*Gegevens!$C$7,'Forecast October-December 2020'!L165*Gegevens!$C$7)+IF(M165&gt;20,20*Gegevens!$C$7,'Forecast October-December 2020'!M165*Gegevens!$C$7)))))</f>
        <v/>
      </c>
      <c r="T165" s="7">
        <f t="shared" si="5"/>
        <v>0</v>
      </c>
      <c r="U165" s="19">
        <f t="shared" si="6"/>
        <v>0</v>
      </c>
    </row>
    <row r="166" spans="1:21">
      <c r="A166" s="24">
        <v>157</v>
      </c>
      <c r="C166" s="31"/>
      <c r="D166" s="32"/>
      <c r="E166" s="33"/>
      <c r="F166" s="30"/>
      <c r="H166" s="31"/>
      <c r="I166" s="76"/>
      <c r="K166" s="31"/>
      <c r="L166" s="32"/>
      <c r="M166" s="34"/>
      <c r="O166" s="40"/>
      <c r="P166" s="41"/>
      <c r="Q166" s="42"/>
      <c r="S166" s="74" t="str">
        <f>IF($F166="","",IF(K166+L166+M166="","",IF($F166="day care",IF(K166&gt;40,40*Gegevens!$B$7,'Forecast October-December 2020'!K166*Gegevens!$B$7)+IF(L166&gt;40,40*Gegevens!$B$7,'Forecast October-December 2020'!L166*Gegevens!$B$7)+IF(M166&gt;40,40*Gegevens!$B$7,'Forecast October-December 2020'!M166*Gegevens!$B$7),IF(F166="Afterschool care",IF(K166&gt;20,20*Gegevens!$C$7,'Forecast October-December 2020'!K166*Gegevens!$C$7)+IF(L166&gt;20,20*Gegevens!$C$7,'Forecast October-December 2020'!L166*Gegevens!$C$7)+IF(M166&gt;20,20*Gegevens!$C$7,'Forecast October-December 2020'!M166*Gegevens!$C$7)))))</f>
        <v/>
      </c>
      <c r="T166" s="7">
        <f t="shared" si="5"/>
        <v>0</v>
      </c>
      <c r="U166" s="19">
        <f t="shared" si="6"/>
        <v>0</v>
      </c>
    </row>
    <row r="167" spans="1:21">
      <c r="A167" s="24">
        <v>158</v>
      </c>
      <c r="C167" s="31"/>
      <c r="D167" s="32"/>
      <c r="E167" s="33"/>
      <c r="F167" s="30"/>
      <c r="H167" s="31"/>
      <c r="I167" s="76"/>
      <c r="K167" s="31"/>
      <c r="L167" s="32"/>
      <c r="M167" s="34"/>
      <c r="O167" s="40"/>
      <c r="P167" s="41"/>
      <c r="Q167" s="42"/>
      <c r="S167" s="74" t="str">
        <f>IF($F167="","",IF(K167+L167+M167="","",IF($F167="day care",IF(K167&gt;40,40*Gegevens!$B$7,'Forecast October-December 2020'!K167*Gegevens!$B$7)+IF(L167&gt;40,40*Gegevens!$B$7,'Forecast October-December 2020'!L167*Gegevens!$B$7)+IF(M167&gt;40,40*Gegevens!$B$7,'Forecast October-December 2020'!M167*Gegevens!$B$7),IF(F167="Afterschool care",IF(K167&gt;20,20*Gegevens!$C$7,'Forecast October-December 2020'!K167*Gegevens!$C$7)+IF(L167&gt;20,20*Gegevens!$C$7,'Forecast October-December 2020'!L167*Gegevens!$C$7)+IF(M167&gt;20,20*Gegevens!$C$7,'Forecast October-December 2020'!M167*Gegevens!$C$7)))))</f>
        <v/>
      </c>
      <c r="T167" s="7">
        <f t="shared" si="5"/>
        <v>0</v>
      </c>
      <c r="U167" s="19">
        <f t="shared" si="6"/>
        <v>0</v>
      </c>
    </row>
    <row r="168" spans="1:21">
      <c r="A168" s="24">
        <v>159</v>
      </c>
      <c r="C168" s="31"/>
      <c r="D168" s="32"/>
      <c r="E168" s="33"/>
      <c r="F168" s="30"/>
      <c r="H168" s="31"/>
      <c r="I168" s="76"/>
      <c r="K168" s="31"/>
      <c r="L168" s="32"/>
      <c r="M168" s="34"/>
      <c r="O168" s="40"/>
      <c r="P168" s="41"/>
      <c r="Q168" s="42"/>
      <c r="S168" s="74" t="str">
        <f>IF($F168="","",IF(K168+L168+M168="","",IF($F168="day care",IF(K168&gt;40,40*Gegevens!$B$7,'Forecast October-December 2020'!K168*Gegevens!$B$7)+IF(L168&gt;40,40*Gegevens!$B$7,'Forecast October-December 2020'!L168*Gegevens!$B$7)+IF(M168&gt;40,40*Gegevens!$B$7,'Forecast October-December 2020'!M168*Gegevens!$B$7),IF(F168="Afterschool care",IF(K168&gt;20,20*Gegevens!$C$7,'Forecast October-December 2020'!K168*Gegevens!$C$7)+IF(L168&gt;20,20*Gegevens!$C$7,'Forecast October-December 2020'!L168*Gegevens!$C$7)+IF(M168&gt;20,20*Gegevens!$C$7,'Forecast October-December 2020'!M168*Gegevens!$C$7)))))</f>
        <v/>
      </c>
      <c r="T168" s="7">
        <f t="shared" si="5"/>
        <v>0</v>
      </c>
      <c r="U168" s="19">
        <f t="shared" si="6"/>
        <v>0</v>
      </c>
    </row>
    <row r="169" spans="1:21">
      <c r="A169" s="24">
        <v>160</v>
      </c>
      <c r="C169" s="31"/>
      <c r="D169" s="32"/>
      <c r="E169" s="33"/>
      <c r="F169" s="30"/>
      <c r="H169" s="31"/>
      <c r="I169" s="76"/>
      <c r="K169" s="31"/>
      <c r="L169" s="32"/>
      <c r="M169" s="34"/>
      <c r="O169" s="40"/>
      <c r="P169" s="41"/>
      <c r="Q169" s="42"/>
      <c r="S169" s="74" t="str">
        <f>IF($F169="","",IF(K169+L169+M169="","",IF($F169="day care",IF(K169&gt;40,40*Gegevens!$B$7,'Forecast October-December 2020'!K169*Gegevens!$B$7)+IF(L169&gt;40,40*Gegevens!$B$7,'Forecast October-December 2020'!L169*Gegevens!$B$7)+IF(M169&gt;40,40*Gegevens!$B$7,'Forecast October-December 2020'!M169*Gegevens!$B$7),IF(F169="Afterschool care",IF(K169&gt;20,20*Gegevens!$C$7,'Forecast October-December 2020'!K169*Gegevens!$C$7)+IF(L169&gt;20,20*Gegevens!$C$7,'Forecast October-December 2020'!L169*Gegevens!$C$7)+IF(M169&gt;20,20*Gegevens!$C$7,'Forecast October-December 2020'!M169*Gegevens!$C$7)))))</f>
        <v/>
      </c>
      <c r="T169" s="7">
        <f t="shared" ref="T169:T201" si="7">IF($D$4="",0,O169+P169+Q169)</f>
        <v>0</v>
      </c>
      <c r="U169" s="19">
        <f t="shared" ref="U169:U202" si="8">IF(C169="",0,IF(D169="",0,IF(E169="",0,IF(F169="",0,IF(H169="",0,S169+T169)))))</f>
        <v>0</v>
      </c>
    </row>
    <row r="170" spans="1:21">
      <c r="A170" s="24">
        <v>161</v>
      </c>
      <c r="C170" s="31"/>
      <c r="D170" s="32"/>
      <c r="E170" s="33"/>
      <c r="F170" s="30"/>
      <c r="H170" s="31"/>
      <c r="I170" s="76"/>
      <c r="K170" s="31"/>
      <c r="L170" s="32"/>
      <c r="M170" s="34"/>
      <c r="O170" s="40"/>
      <c r="P170" s="41"/>
      <c r="Q170" s="42"/>
      <c r="S170" s="74" t="str">
        <f>IF($F170="","",IF(K170+L170+M170="","",IF($F170="day care",IF(K170&gt;40,40*Gegevens!$B$7,'Forecast October-December 2020'!K170*Gegevens!$B$7)+IF(L170&gt;40,40*Gegevens!$B$7,'Forecast October-December 2020'!L170*Gegevens!$B$7)+IF(M170&gt;40,40*Gegevens!$B$7,'Forecast October-December 2020'!M170*Gegevens!$B$7),IF(F170="Afterschool care",IF(K170&gt;20,20*Gegevens!$C$7,'Forecast October-December 2020'!K170*Gegevens!$C$7)+IF(L170&gt;20,20*Gegevens!$C$7,'Forecast October-December 2020'!L170*Gegevens!$C$7)+IF(M170&gt;20,20*Gegevens!$C$7,'Forecast October-December 2020'!M170*Gegevens!$C$7)))))</f>
        <v/>
      </c>
      <c r="T170" s="7">
        <f t="shared" si="7"/>
        <v>0</v>
      </c>
      <c r="U170" s="19">
        <f t="shared" si="8"/>
        <v>0</v>
      </c>
    </row>
    <row r="171" spans="1:21">
      <c r="A171" s="24">
        <v>162</v>
      </c>
      <c r="C171" s="31"/>
      <c r="D171" s="32"/>
      <c r="E171" s="33"/>
      <c r="F171" s="30"/>
      <c r="H171" s="31"/>
      <c r="I171" s="76"/>
      <c r="K171" s="31"/>
      <c r="L171" s="32"/>
      <c r="M171" s="34"/>
      <c r="O171" s="40"/>
      <c r="P171" s="41"/>
      <c r="Q171" s="42"/>
      <c r="S171" s="74" t="str">
        <f>IF($F171="","",IF(K171+L171+M171="","",IF($F171="day care",IF(K171&gt;40,40*Gegevens!$B$7,'Forecast October-December 2020'!K171*Gegevens!$B$7)+IF(L171&gt;40,40*Gegevens!$B$7,'Forecast October-December 2020'!L171*Gegevens!$B$7)+IF(M171&gt;40,40*Gegevens!$B$7,'Forecast October-December 2020'!M171*Gegevens!$B$7),IF(F171="Afterschool care",IF(K171&gt;20,20*Gegevens!$C$7,'Forecast October-December 2020'!K171*Gegevens!$C$7)+IF(L171&gt;20,20*Gegevens!$C$7,'Forecast October-December 2020'!L171*Gegevens!$C$7)+IF(M171&gt;20,20*Gegevens!$C$7,'Forecast October-December 2020'!M171*Gegevens!$C$7)))))</f>
        <v/>
      </c>
      <c r="T171" s="7">
        <f t="shared" si="7"/>
        <v>0</v>
      </c>
      <c r="U171" s="19">
        <f t="shared" si="8"/>
        <v>0</v>
      </c>
    </row>
    <row r="172" spans="1:21">
      <c r="A172" s="24">
        <v>163</v>
      </c>
      <c r="C172" s="31"/>
      <c r="D172" s="32"/>
      <c r="E172" s="33"/>
      <c r="F172" s="30"/>
      <c r="H172" s="31"/>
      <c r="I172" s="76"/>
      <c r="K172" s="31"/>
      <c r="L172" s="32"/>
      <c r="M172" s="34"/>
      <c r="O172" s="40"/>
      <c r="P172" s="41"/>
      <c r="Q172" s="42"/>
      <c r="S172" s="74" t="str">
        <f>IF($F172="","",IF(K172+L172+M172="","",IF($F172="day care",IF(K172&gt;40,40*Gegevens!$B$7,'Forecast October-December 2020'!K172*Gegevens!$B$7)+IF(L172&gt;40,40*Gegevens!$B$7,'Forecast October-December 2020'!L172*Gegevens!$B$7)+IF(M172&gt;40,40*Gegevens!$B$7,'Forecast October-December 2020'!M172*Gegevens!$B$7),IF(F172="Afterschool care",IF(K172&gt;20,20*Gegevens!$C$7,'Forecast October-December 2020'!K172*Gegevens!$C$7)+IF(L172&gt;20,20*Gegevens!$C$7,'Forecast October-December 2020'!L172*Gegevens!$C$7)+IF(M172&gt;20,20*Gegevens!$C$7,'Forecast October-December 2020'!M172*Gegevens!$C$7)))))</f>
        <v/>
      </c>
      <c r="T172" s="7">
        <f t="shared" si="7"/>
        <v>0</v>
      </c>
      <c r="U172" s="19">
        <f t="shared" si="8"/>
        <v>0</v>
      </c>
    </row>
    <row r="173" spans="1:21">
      <c r="A173" s="24">
        <v>164</v>
      </c>
      <c r="C173" s="31"/>
      <c r="D173" s="32"/>
      <c r="E173" s="33"/>
      <c r="F173" s="30"/>
      <c r="H173" s="31"/>
      <c r="I173" s="76"/>
      <c r="K173" s="31"/>
      <c r="L173" s="32"/>
      <c r="M173" s="34"/>
      <c r="O173" s="40"/>
      <c r="P173" s="41"/>
      <c r="Q173" s="42"/>
      <c r="S173" s="74" t="str">
        <f>IF($F173="","",IF(K173+L173+M173="","",IF($F173="day care",IF(K173&gt;40,40*Gegevens!$B$7,'Forecast October-December 2020'!K173*Gegevens!$B$7)+IF(L173&gt;40,40*Gegevens!$B$7,'Forecast October-December 2020'!L173*Gegevens!$B$7)+IF(M173&gt;40,40*Gegevens!$B$7,'Forecast October-December 2020'!M173*Gegevens!$B$7),IF(F173="Afterschool care",IF(K173&gt;20,20*Gegevens!$C$7,'Forecast October-December 2020'!K173*Gegevens!$C$7)+IF(L173&gt;20,20*Gegevens!$C$7,'Forecast October-December 2020'!L173*Gegevens!$C$7)+IF(M173&gt;20,20*Gegevens!$C$7,'Forecast October-December 2020'!M173*Gegevens!$C$7)))))</f>
        <v/>
      </c>
      <c r="T173" s="7">
        <f t="shared" si="7"/>
        <v>0</v>
      </c>
      <c r="U173" s="19">
        <f t="shared" si="8"/>
        <v>0</v>
      </c>
    </row>
    <row r="174" spans="1:21">
      <c r="A174" s="24">
        <v>165</v>
      </c>
      <c r="C174" s="31"/>
      <c r="D174" s="32"/>
      <c r="E174" s="33"/>
      <c r="F174" s="30"/>
      <c r="H174" s="31"/>
      <c r="I174" s="76"/>
      <c r="K174" s="31"/>
      <c r="L174" s="32"/>
      <c r="M174" s="34"/>
      <c r="O174" s="40"/>
      <c r="P174" s="41"/>
      <c r="Q174" s="42"/>
      <c r="S174" s="74" t="str">
        <f>IF($F174="","",IF(K174+L174+M174="","",IF($F174="day care",IF(K174&gt;40,40*Gegevens!$B$7,'Forecast October-December 2020'!K174*Gegevens!$B$7)+IF(L174&gt;40,40*Gegevens!$B$7,'Forecast October-December 2020'!L174*Gegevens!$B$7)+IF(M174&gt;40,40*Gegevens!$B$7,'Forecast October-December 2020'!M174*Gegevens!$B$7),IF(F174="Afterschool care",IF(K174&gt;20,20*Gegevens!$C$7,'Forecast October-December 2020'!K174*Gegevens!$C$7)+IF(L174&gt;20,20*Gegevens!$C$7,'Forecast October-December 2020'!L174*Gegevens!$C$7)+IF(M174&gt;20,20*Gegevens!$C$7,'Forecast October-December 2020'!M174*Gegevens!$C$7)))))</f>
        <v/>
      </c>
      <c r="T174" s="7">
        <f t="shared" si="7"/>
        <v>0</v>
      </c>
      <c r="U174" s="19">
        <f t="shared" si="8"/>
        <v>0</v>
      </c>
    </row>
    <row r="175" spans="1:21">
      <c r="A175" s="24">
        <v>166</v>
      </c>
      <c r="C175" s="31"/>
      <c r="D175" s="32"/>
      <c r="E175" s="33"/>
      <c r="F175" s="30"/>
      <c r="H175" s="31"/>
      <c r="I175" s="76"/>
      <c r="K175" s="31"/>
      <c r="L175" s="32"/>
      <c r="M175" s="34"/>
      <c r="O175" s="40"/>
      <c r="P175" s="41"/>
      <c r="Q175" s="42"/>
      <c r="S175" s="74" t="str">
        <f>IF($F175="","",IF(K175+L175+M175="","",IF($F175="day care",IF(K175&gt;40,40*Gegevens!$B$7,'Forecast October-December 2020'!K175*Gegevens!$B$7)+IF(L175&gt;40,40*Gegevens!$B$7,'Forecast October-December 2020'!L175*Gegevens!$B$7)+IF(M175&gt;40,40*Gegevens!$B$7,'Forecast October-December 2020'!M175*Gegevens!$B$7),IF(F175="Afterschool care",IF(K175&gt;20,20*Gegevens!$C$7,'Forecast October-December 2020'!K175*Gegevens!$C$7)+IF(L175&gt;20,20*Gegevens!$C$7,'Forecast October-December 2020'!L175*Gegevens!$C$7)+IF(M175&gt;20,20*Gegevens!$C$7,'Forecast October-December 2020'!M175*Gegevens!$C$7)))))</f>
        <v/>
      </c>
      <c r="T175" s="7">
        <f t="shared" si="7"/>
        <v>0</v>
      </c>
      <c r="U175" s="19">
        <f t="shared" si="8"/>
        <v>0</v>
      </c>
    </row>
    <row r="176" spans="1:21">
      <c r="A176" s="24">
        <v>167</v>
      </c>
      <c r="C176" s="31"/>
      <c r="D176" s="32"/>
      <c r="E176" s="33"/>
      <c r="F176" s="30"/>
      <c r="H176" s="31"/>
      <c r="I176" s="76"/>
      <c r="K176" s="31"/>
      <c r="L176" s="32"/>
      <c r="M176" s="34"/>
      <c r="O176" s="40"/>
      <c r="P176" s="41"/>
      <c r="Q176" s="42"/>
      <c r="S176" s="74" t="str">
        <f>IF($F176="","",IF(K176+L176+M176="","",IF($F176="day care",IF(K176&gt;40,40*Gegevens!$B$7,'Forecast October-December 2020'!K176*Gegevens!$B$7)+IF(L176&gt;40,40*Gegevens!$B$7,'Forecast October-December 2020'!L176*Gegevens!$B$7)+IF(M176&gt;40,40*Gegevens!$B$7,'Forecast October-December 2020'!M176*Gegevens!$B$7),IF(F176="Afterschool care",IF(K176&gt;20,20*Gegevens!$C$7,'Forecast October-December 2020'!K176*Gegevens!$C$7)+IF(L176&gt;20,20*Gegevens!$C$7,'Forecast October-December 2020'!L176*Gegevens!$C$7)+IF(M176&gt;20,20*Gegevens!$C$7,'Forecast October-December 2020'!M176*Gegevens!$C$7)))))</f>
        <v/>
      </c>
      <c r="T176" s="7">
        <f t="shared" si="7"/>
        <v>0</v>
      </c>
      <c r="U176" s="19">
        <f t="shared" si="8"/>
        <v>0</v>
      </c>
    </row>
    <row r="177" spans="1:21">
      <c r="A177" s="24">
        <v>168</v>
      </c>
      <c r="C177" s="31"/>
      <c r="D177" s="32"/>
      <c r="E177" s="33"/>
      <c r="F177" s="30"/>
      <c r="H177" s="31"/>
      <c r="I177" s="76"/>
      <c r="K177" s="31"/>
      <c r="L177" s="32"/>
      <c r="M177" s="34"/>
      <c r="O177" s="40"/>
      <c r="P177" s="41"/>
      <c r="Q177" s="42"/>
      <c r="S177" s="74" t="str">
        <f>IF($F177="","",IF(K177+L177+M177="","",IF($F177="day care",IF(K177&gt;40,40*Gegevens!$B$7,'Forecast October-December 2020'!K177*Gegevens!$B$7)+IF(L177&gt;40,40*Gegevens!$B$7,'Forecast October-December 2020'!L177*Gegevens!$B$7)+IF(M177&gt;40,40*Gegevens!$B$7,'Forecast October-December 2020'!M177*Gegevens!$B$7),IF(F177="Afterschool care",IF(K177&gt;20,20*Gegevens!$C$7,'Forecast October-December 2020'!K177*Gegevens!$C$7)+IF(L177&gt;20,20*Gegevens!$C$7,'Forecast October-December 2020'!L177*Gegevens!$C$7)+IF(M177&gt;20,20*Gegevens!$C$7,'Forecast October-December 2020'!M177*Gegevens!$C$7)))))</f>
        <v/>
      </c>
      <c r="T177" s="7">
        <f t="shared" si="7"/>
        <v>0</v>
      </c>
      <c r="U177" s="19">
        <f t="shared" si="8"/>
        <v>0</v>
      </c>
    </row>
    <row r="178" spans="1:21">
      <c r="A178" s="24">
        <v>169</v>
      </c>
      <c r="C178" s="31"/>
      <c r="D178" s="32"/>
      <c r="E178" s="33"/>
      <c r="F178" s="30"/>
      <c r="H178" s="31"/>
      <c r="I178" s="76"/>
      <c r="K178" s="31"/>
      <c r="L178" s="32"/>
      <c r="M178" s="34"/>
      <c r="O178" s="40"/>
      <c r="P178" s="41"/>
      <c r="Q178" s="42"/>
      <c r="S178" s="74" t="str">
        <f>IF($F178="","",IF(K178+L178+M178="","",IF($F178="day care",IF(K178&gt;40,40*Gegevens!$B$7,'Forecast October-December 2020'!K178*Gegevens!$B$7)+IF(L178&gt;40,40*Gegevens!$B$7,'Forecast October-December 2020'!L178*Gegevens!$B$7)+IF(M178&gt;40,40*Gegevens!$B$7,'Forecast October-December 2020'!M178*Gegevens!$B$7),IF(F178="Afterschool care",IF(K178&gt;20,20*Gegevens!$C$7,'Forecast October-December 2020'!K178*Gegevens!$C$7)+IF(L178&gt;20,20*Gegevens!$C$7,'Forecast October-December 2020'!L178*Gegevens!$C$7)+IF(M178&gt;20,20*Gegevens!$C$7,'Forecast October-December 2020'!M178*Gegevens!$C$7)))))</f>
        <v/>
      </c>
      <c r="T178" s="7">
        <f t="shared" si="7"/>
        <v>0</v>
      </c>
      <c r="U178" s="19">
        <f t="shared" si="8"/>
        <v>0</v>
      </c>
    </row>
    <row r="179" spans="1:21">
      <c r="A179" s="24">
        <v>170</v>
      </c>
      <c r="C179" s="31"/>
      <c r="D179" s="32"/>
      <c r="E179" s="33"/>
      <c r="F179" s="30"/>
      <c r="H179" s="31"/>
      <c r="I179" s="76"/>
      <c r="K179" s="31"/>
      <c r="L179" s="32"/>
      <c r="M179" s="34"/>
      <c r="O179" s="40"/>
      <c r="P179" s="41"/>
      <c r="Q179" s="42"/>
      <c r="S179" s="74" t="str">
        <f>IF($F179="","",IF(K179+L179+M179="","",IF($F179="day care",IF(K179&gt;40,40*Gegevens!$B$7,'Forecast October-December 2020'!K179*Gegevens!$B$7)+IF(L179&gt;40,40*Gegevens!$B$7,'Forecast October-December 2020'!L179*Gegevens!$B$7)+IF(M179&gt;40,40*Gegevens!$B$7,'Forecast October-December 2020'!M179*Gegevens!$B$7),IF(F179="Afterschool care",IF(K179&gt;20,20*Gegevens!$C$7,'Forecast October-December 2020'!K179*Gegevens!$C$7)+IF(L179&gt;20,20*Gegevens!$C$7,'Forecast October-December 2020'!L179*Gegevens!$C$7)+IF(M179&gt;20,20*Gegevens!$C$7,'Forecast October-December 2020'!M179*Gegevens!$C$7)))))</f>
        <v/>
      </c>
      <c r="T179" s="7">
        <f t="shared" si="7"/>
        <v>0</v>
      </c>
      <c r="U179" s="19">
        <f t="shared" si="8"/>
        <v>0</v>
      </c>
    </row>
    <row r="180" spans="1:21">
      <c r="A180" s="24">
        <v>171</v>
      </c>
      <c r="C180" s="31"/>
      <c r="D180" s="32"/>
      <c r="E180" s="33"/>
      <c r="F180" s="30"/>
      <c r="H180" s="31"/>
      <c r="I180" s="76"/>
      <c r="K180" s="31"/>
      <c r="L180" s="32"/>
      <c r="M180" s="34"/>
      <c r="O180" s="40"/>
      <c r="P180" s="41"/>
      <c r="Q180" s="42"/>
      <c r="S180" s="74" t="str">
        <f>IF($F180="","",IF(K180+L180+M180="","",IF($F180="day care",IF(K180&gt;40,40*Gegevens!$B$7,'Forecast October-December 2020'!K180*Gegevens!$B$7)+IF(L180&gt;40,40*Gegevens!$B$7,'Forecast October-December 2020'!L180*Gegevens!$B$7)+IF(M180&gt;40,40*Gegevens!$B$7,'Forecast October-December 2020'!M180*Gegevens!$B$7),IF(F180="Afterschool care",IF(K180&gt;20,20*Gegevens!$C$7,'Forecast October-December 2020'!K180*Gegevens!$C$7)+IF(L180&gt;20,20*Gegevens!$C$7,'Forecast October-December 2020'!L180*Gegevens!$C$7)+IF(M180&gt;20,20*Gegevens!$C$7,'Forecast October-December 2020'!M180*Gegevens!$C$7)))))</f>
        <v/>
      </c>
      <c r="T180" s="7">
        <f t="shared" si="7"/>
        <v>0</v>
      </c>
      <c r="U180" s="19">
        <f t="shared" si="8"/>
        <v>0</v>
      </c>
    </row>
    <row r="181" spans="1:21">
      <c r="A181" s="24">
        <v>172</v>
      </c>
      <c r="C181" s="31"/>
      <c r="D181" s="32"/>
      <c r="E181" s="33"/>
      <c r="F181" s="30"/>
      <c r="H181" s="31"/>
      <c r="I181" s="76"/>
      <c r="K181" s="31"/>
      <c r="L181" s="32"/>
      <c r="M181" s="34"/>
      <c r="O181" s="40"/>
      <c r="P181" s="41"/>
      <c r="Q181" s="42"/>
      <c r="S181" s="74" t="str">
        <f>IF($F181="","",IF(K181+L181+M181="","",IF($F181="day care",IF(K181&gt;40,40*Gegevens!$B$7,'Forecast October-December 2020'!K181*Gegevens!$B$7)+IF(L181&gt;40,40*Gegevens!$B$7,'Forecast October-December 2020'!L181*Gegevens!$B$7)+IF(M181&gt;40,40*Gegevens!$B$7,'Forecast October-December 2020'!M181*Gegevens!$B$7),IF(F181="Afterschool care",IF(K181&gt;20,20*Gegevens!$C$7,'Forecast October-December 2020'!K181*Gegevens!$C$7)+IF(L181&gt;20,20*Gegevens!$C$7,'Forecast October-December 2020'!L181*Gegevens!$C$7)+IF(M181&gt;20,20*Gegevens!$C$7,'Forecast October-December 2020'!M181*Gegevens!$C$7)))))</f>
        <v/>
      </c>
      <c r="T181" s="7">
        <f t="shared" si="7"/>
        <v>0</v>
      </c>
      <c r="U181" s="19">
        <f t="shared" si="8"/>
        <v>0</v>
      </c>
    </row>
    <row r="182" spans="1:21">
      <c r="A182" s="24">
        <v>173</v>
      </c>
      <c r="C182" s="31"/>
      <c r="D182" s="32"/>
      <c r="E182" s="33"/>
      <c r="F182" s="30"/>
      <c r="H182" s="31"/>
      <c r="I182" s="76"/>
      <c r="K182" s="31"/>
      <c r="L182" s="32"/>
      <c r="M182" s="34"/>
      <c r="O182" s="40"/>
      <c r="P182" s="41"/>
      <c r="Q182" s="42"/>
      <c r="S182" s="74" t="str">
        <f>IF($F182="","",IF(K182+L182+M182="","",IF($F182="day care",IF(K182&gt;40,40*Gegevens!$B$7,'Forecast October-December 2020'!K182*Gegevens!$B$7)+IF(L182&gt;40,40*Gegevens!$B$7,'Forecast October-December 2020'!L182*Gegevens!$B$7)+IF(M182&gt;40,40*Gegevens!$B$7,'Forecast October-December 2020'!M182*Gegevens!$B$7),IF(F182="Afterschool care",IF(K182&gt;20,20*Gegevens!$C$7,'Forecast October-December 2020'!K182*Gegevens!$C$7)+IF(L182&gt;20,20*Gegevens!$C$7,'Forecast October-December 2020'!L182*Gegevens!$C$7)+IF(M182&gt;20,20*Gegevens!$C$7,'Forecast October-December 2020'!M182*Gegevens!$C$7)))))</f>
        <v/>
      </c>
      <c r="T182" s="7">
        <f t="shared" si="7"/>
        <v>0</v>
      </c>
      <c r="U182" s="19">
        <f t="shared" si="8"/>
        <v>0</v>
      </c>
    </row>
    <row r="183" spans="1:21">
      <c r="A183" s="24">
        <v>174</v>
      </c>
      <c r="C183" s="31"/>
      <c r="D183" s="32"/>
      <c r="E183" s="33"/>
      <c r="F183" s="30"/>
      <c r="H183" s="31"/>
      <c r="I183" s="76"/>
      <c r="K183" s="31"/>
      <c r="L183" s="32"/>
      <c r="M183" s="34"/>
      <c r="O183" s="40"/>
      <c r="P183" s="41"/>
      <c r="Q183" s="42"/>
      <c r="S183" s="74" t="str">
        <f>IF($F183="","",IF(K183+L183+M183="","",IF($F183="day care",IF(K183&gt;40,40*Gegevens!$B$7,'Forecast October-December 2020'!K183*Gegevens!$B$7)+IF(L183&gt;40,40*Gegevens!$B$7,'Forecast October-December 2020'!L183*Gegevens!$B$7)+IF(M183&gt;40,40*Gegevens!$B$7,'Forecast October-December 2020'!M183*Gegevens!$B$7),IF(F183="Afterschool care",IF(K183&gt;20,20*Gegevens!$C$7,'Forecast October-December 2020'!K183*Gegevens!$C$7)+IF(L183&gt;20,20*Gegevens!$C$7,'Forecast October-December 2020'!L183*Gegevens!$C$7)+IF(M183&gt;20,20*Gegevens!$C$7,'Forecast October-December 2020'!M183*Gegevens!$C$7)))))</f>
        <v/>
      </c>
      <c r="T183" s="7">
        <f t="shared" si="7"/>
        <v>0</v>
      </c>
      <c r="U183" s="19">
        <f t="shared" si="8"/>
        <v>0</v>
      </c>
    </row>
    <row r="184" spans="1:21">
      <c r="A184" s="24">
        <v>175</v>
      </c>
      <c r="C184" s="31"/>
      <c r="D184" s="32"/>
      <c r="E184" s="33"/>
      <c r="F184" s="30"/>
      <c r="H184" s="31"/>
      <c r="I184" s="76"/>
      <c r="K184" s="31"/>
      <c r="L184" s="32"/>
      <c r="M184" s="34"/>
      <c r="O184" s="40"/>
      <c r="P184" s="41"/>
      <c r="Q184" s="42"/>
      <c r="S184" s="74" t="str">
        <f>IF($F184="","",IF(K184+L184+M184="","",IF($F184="day care",IF(K184&gt;40,40*Gegevens!$B$7,'Forecast October-December 2020'!K184*Gegevens!$B$7)+IF(L184&gt;40,40*Gegevens!$B$7,'Forecast October-December 2020'!L184*Gegevens!$B$7)+IF(M184&gt;40,40*Gegevens!$B$7,'Forecast October-December 2020'!M184*Gegevens!$B$7),IF(F184="Afterschool care",IF(K184&gt;20,20*Gegevens!$C$7,'Forecast October-December 2020'!K184*Gegevens!$C$7)+IF(L184&gt;20,20*Gegevens!$C$7,'Forecast October-December 2020'!L184*Gegevens!$C$7)+IF(M184&gt;20,20*Gegevens!$C$7,'Forecast October-December 2020'!M184*Gegevens!$C$7)))))</f>
        <v/>
      </c>
      <c r="T184" s="7">
        <f t="shared" si="7"/>
        <v>0</v>
      </c>
      <c r="U184" s="19">
        <f t="shared" si="8"/>
        <v>0</v>
      </c>
    </row>
    <row r="185" spans="1:21">
      <c r="A185" s="24">
        <v>176</v>
      </c>
      <c r="C185" s="31"/>
      <c r="D185" s="32"/>
      <c r="E185" s="33"/>
      <c r="F185" s="30"/>
      <c r="H185" s="31"/>
      <c r="I185" s="76"/>
      <c r="K185" s="31"/>
      <c r="L185" s="32"/>
      <c r="M185" s="34"/>
      <c r="O185" s="40"/>
      <c r="P185" s="41"/>
      <c r="Q185" s="42"/>
      <c r="S185" s="74" t="str">
        <f>IF($F185="","",IF(K185+L185+M185="","",IF($F185="day care",IF(K185&gt;40,40*Gegevens!$B$7,'Forecast October-December 2020'!K185*Gegevens!$B$7)+IF(L185&gt;40,40*Gegevens!$B$7,'Forecast October-December 2020'!L185*Gegevens!$B$7)+IF(M185&gt;40,40*Gegevens!$B$7,'Forecast October-December 2020'!M185*Gegevens!$B$7),IF(F185="Afterschool care",IF(K185&gt;20,20*Gegevens!$C$7,'Forecast October-December 2020'!K185*Gegevens!$C$7)+IF(L185&gt;20,20*Gegevens!$C$7,'Forecast October-December 2020'!L185*Gegevens!$C$7)+IF(M185&gt;20,20*Gegevens!$C$7,'Forecast October-December 2020'!M185*Gegevens!$C$7)))))</f>
        <v/>
      </c>
      <c r="T185" s="7">
        <f t="shared" si="7"/>
        <v>0</v>
      </c>
      <c r="U185" s="19">
        <f t="shared" si="8"/>
        <v>0</v>
      </c>
    </row>
    <row r="186" spans="1:21">
      <c r="A186" s="24">
        <v>177</v>
      </c>
      <c r="C186" s="31"/>
      <c r="D186" s="32"/>
      <c r="E186" s="33"/>
      <c r="F186" s="30"/>
      <c r="H186" s="31"/>
      <c r="I186" s="76"/>
      <c r="K186" s="31"/>
      <c r="L186" s="32"/>
      <c r="M186" s="34"/>
      <c r="O186" s="40"/>
      <c r="P186" s="41"/>
      <c r="Q186" s="42"/>
      <c r="S186" s="74" t="str">
        <f>IF($F186="","",IF(K186+L186+M186="","",IF($F186="day care",IF(K186&gt;40,40*Gegevens!$B$7,'Forecast October-December 2020'!K186*Gegevens!$B$7)+IF(L186&gt;40,40*Gegevens!$B$7,'Forecast October-December 2020'!L186*Gegevens!$B$7)+IF(M186&gt;40,40*Gegevens!$B$7,'Forecast October-December 2020'!M186*Gegevens!$B$7),IF(F186="Afterschool care",IF(K186&gt;20,20*Gegevens!$C$7,'Forecast October-December 2020'!K186*Gegevens!$C$7)+IF(L186&gt;20,20*Gegevens!$C$7,'Forecast October-December 2020'!L186*Gegevens!$C$7)+IF(M186&gt;20,20*Gegevens!$C$7,'Forecast October-December 2020'!M186*Gegevens!$C$7)))))</f>
        <v/>
      </c>
      <c r="T186" s="7">
        <f t="shared" si="7"/>
        <v>0</v>
      </c>
      <c r="U186" s="19">
        <f t="shared" si="8"/>
        <v>0</v>
      </c>
    </row>
    <row r="187" spans="1:21">
      <c r="A187" s="24">
        <v>178</v>
      </c>
      <c r="C187" s="31"/>
      <c r="D187" s="32"/>
      <c r="E187" s="33"/>
      <c r="F187" s="30"/>
      <c r="H187" s="31"/>
      <c r="I187" s="76"/>
      <c r="K187" s="31"/>
      <c r="L187" s="32"/>
      <c r="M187" s="34"/>
      <c r="O187" s="40"/>
      <c r="P187" s="41"/>
      <c r="Q187" s="42"/>
      <c r="S187" s="74" t="str">
        <f>IF($F187="","",IF(K187+L187+M187="","",IF($F187="day care",IF(K187&gt;40,40*Gegevens!$B$7,'Forecast October-December 2020'!K187*Gegevens!$B$7)+IF(L187&gt;40,40*Gegevens!$B$7,'Forecast October-December 2020'!L187*Gegevens!$B$7)+IF(M187&gt;40,40*Gegevens!$B$7,'Forecast October-December 2020'!M187*Gegevens!$B$7),IF(F187="Afterschool care",IF(K187&gt;20,20*Gegevens!$C$7,'Forecast October-December 2020'!K187*Gegevens!$C$7)+IF(L187&gt;20,20*Gegevens!$C$7,'Forecast October-December 2020'!L187*Gegevens!$C$7)+IF(M187&gt;20,20*Gegevens!$C$7,'Forecast October-December 2020'!M187*Gegevens!$C$7)))))</f>
        <v/>
      </c>
      <c r="T187" s="7">
        <f t="shared" si="7"/>
        <v>0</v>
      </c>
      <c r="U187" s="19">
        <f t="shared" si="8"/>
        <v>0</v>
      </c>
    </row>
    <row r="188" spans="1:21">
      <c r="A188" s="24">
        <v>179</v>
      </c>
      <c r="C188" s="31"/>
      <c r="D188" s="32"/>
      <c r="E188" s="33"/>
      <c r="F188" s="30"/>
      <c r="H188" s="31"/>
      <c r="I188" s="76"/>
      <c r="K188" s="31"/>
      <c r="L188" s="32"/>
      <c r="M188" s="34"/>
      <c r="O188" s="40"/>
      <c r="P188" s="41"/>
      <c r="Q188" s="42"/>
      <c r="S188" s="74" t="str">
        <f>IF($F188="","",IF(K188+L188+M188="","",IF($F188="day care",IF(K188&gt;40,40*Gegevens!$B$7,'Forecast October-December 2020'!K188*Gegevens!$B$7)+IF(L188&gt;40,40*Gegevens!$B$7,'Forecast October-December 2020'!L188*Gegevens!$B$7)+IF(M188&gt;40,40*Gegevens!$B$7,'Forecast October-December 2020'!M188*Gegevens!$B$7),IF(F188="Afterschool care",IF(K188&gt;20,20*Gegevens!$C$7,'Forecast October-December 2020'!K188*Gegevens!$C$7)+IF(L188&gt;20,20*Gegevens!$C$7,'Forecast October-December 2020'!L188*Gegevens!$C$7)+IF(M188&gt;20,20*Gegevens!$C$7,'Forecast October-December 2020'!M188*Gegevens!$C$7)))))</f>
        <v/>
      </c>
      <c r="T188" s="7">
        <f t="shared" si="7"/>
        <v>0</v>
      </c>
      <c r="U188" s="19">
        <f t="shared" si="8"/>
        <v>0</v>
      </c>
    </row>
    <row r="189" spans="1:21">
      <c r="A189" s="24">
        <v>180</v>
      </c>
      <c r="C189" s="31"/>
      <c r="D189" s="32"/>
      <c r="E189" s="33"/>
      <c r="F189" s="30"/>
      <c r="H189" s="31"/>
      <c r="I189" s="76"/>
      <c r="K189" s="31"/>
      <c r="L189" s="32"/>
      <c r="M189" s="34"/>
      <c r="O189" s="40"/>
      <c r="P189" s="41"/>
      <c r="Q189" s="42"/>
      <c r="S189" s="74" t="str">
        <f>IF($F189="","",IF(K189+L189+M189="","",IF($F189="day care",IF(K189&gt;40,40*Gegevens!$B$7,'Forecast October-December 2020'!K189*Gegevens!$B$7)+IF(L189&gt;40,40*Gegevens!$B$7,'Forecast October-December 2020'!L189*Gegevens!$B$7)+IF(M189&gt;40,40*Gegevens!$B$7,'Forecast October-December 2020'!M189*Gegevens!$B$7),IF(F189="Afterschool care",IF(K189&gt;20,20*Gegevens!$C$7,'Forecast October-December 2020'!K189*Gegevens!$C$7)+IF(L189&gt;20,20*Gegevens!$C$7,'Forecast October-December 2020'!L189*Gegevens!$C$7)+IF(M189&gt;20,20*Gegevens!$C$7,'Forecast October-December 2020'!M189*Gegevens!$C$7)))))</f>
        <v/>
      </c>
      <c r="T189" s="7">
        <f t="shared" si="7"/>
        <v>0</v>
      </c>
      <c r="U189" s="19">
        <f t="shared" si="8"/>
        <v>0</v>
      </c>
    </row>
    <row r="190" spans="1:21">
      <c r="A190" s="24">
        <v>181</v>
      </c>
      <c r="C190" s="31"/>
      <c r="D190" s="32"/>
      <c r="E190" s="33"/>
      <c r="F190" s="30"/>
      <c r="H190" s="31"/>
      <c r="I190" s="76"/>
      <c r="K190" s="31"/>
      <c r="L190" s="32"/>
      <c r="M190" s="34"/>
      <c r="O190" s="40"/>
      <c r="P190" s="41"/>
      <c r="Q190" s="42"/>
      <c r="S190" s="74" t="str">
        <f>IF($F190="","",IF(K190+L190+M190="","",IF($F190="day care",IF(K190&gt;40,40*Gegevens!$B$7,'Forecast October-December 2020'!K190*Gegevens!$B$7)+IF(L190&gt;40,40*Gegevens!$B$7,'Forecast October-December 2020'!L190*Gegevens!$B$7)+IF(M190&gt;40,40*Gegevens!$B$7,'Forecast October-December 2020'!M190*Gegevens!$B$7),IF(F190="Afterschool care",IF(K190&gt;20,20*Gegevens!$C$7,'Forecast October-December 2020'!K190*Gegevens!$C$7)+IF(L190&gt;20,20*Gegevens!$C$7,'Forecast October-December 2020'!L190*Gegevens!$C$7)+IF(M190&gt;20,20*Gegevens!$C$7,'Forecast October-December 2020'!M190*Gegevens!$C$7)))))</f>
        <v/>
      </c>
      <c r="T190" s="7">
        <f t="shared" si="7"/>
        <v>0</v>
      </c>
      <c r="U190" s="19">
        <f t="shared" si="8"/>
        <v>0</v>
      </c>
    </row>
    <row r="191" spans="1:21">
      <c r="A191" s="24">
        <v>182</v>
      </c>
      <c r="C191" s="31"/>
      <c r="D191" s="32"/>
      <c r="E191" s="33"/>
      <c r="F191" s="30"/>
      <c r="H191" s="31"/>
      <c r="I191" s="76"/>
      <c r="K191" s="31"/>
      <c r="L191" s="32"/>
      <c r="M191" s="34"/>
      <c r="O191" s="40"/>
      <c r="P191" s="41"/>
      <c r="Q191" s="42"/>
      <c r="S191" s="74" t="str">
        <f>IF($F191="","",IF(K191+L191+M191="","",IF($F191="day care",IF(K191&gt;40,40*Gegevens!$B$7,'Forecast October-December 2020'!K191*Gegevens!$B$7)+IF(L191&gt;40,40*Gegevens!$B$7,'Forecast October-December 2020'!L191*Gegevens!$B$7)+IF(M191&gt;40,40*Gegevens!$B$7,'Forecast October-December 2020'!M191*Gegevens!$B$7),IF(F191="Afterschool care",IF(K191&gt;20,20*Gegevens!$C$7,'Forecast October-December 2020'!K191*Gegevens!$C$7)+IF(L191&gt;20,20*Gegevens!$C$7,'Forecast October-December 2020'!L191*Gegevens!$C$7)+IF(M191&gt;20,20*Gegevens!$C$7,'Forecast October-December 2020'!M191*Gegevens!$C$7)))))</f>
        <v/>
      </c>
      <c r="T191" s="7">
        <f t="shared" si="7"/>
        <v>0</v>
      </c>
      <c r="U191" s="19">
        <f t="shared" si="8"/>
        <v>0</v>
      </c>
    </row>
    <row r="192" spans="1:21">
      <c r="A192" s="24">
        <v>183</v>
      </c>
      <c r="C192" s="31"/>
      <c r="D192" s="32"/>
      <c r="E192" s="33"/>
      <c r="F192" s="30"/>
      <c r="H192" s="31"/>
      <c r="I192" s="76"/>
      <c r="K192" s="31"/>
      <c r="L192" s="32"/>
      <c r="M192" s="34"/>
      <c r="O192" s="40"/>
      <c r="P192" s="41"/>
      <c r="Q192" s="42"/>
      <c r="S192" s="74" t="str">
        <f>IF($F192="","",IF(K192+L192+M192="","",IF($F192="day care",IF(K192&gt;40,40*Gegevens!$B$7,'Forecast October-December 2020'!K192*Gegevens!$B$7)+IF(L192&gt;40,40*Gegevens!$B$7,'Forecast October-December 2020'!L192*Gegevens!$B$7)+IF(M192&gt;40,40*Gegevens!$B$7,'Forecast October-December 2020'!M192*Gegevens!$B$7),IF(F192="Afterschool care",IF(K192&gt;20,20*Gegevens!$C$7,'Forecast October-December 2020'!K192*Gegevens!$C$7)+IF(L192&gt;20,20*Gegevens!$C$7,'Forecast October-December 2020'!L192*Gegevens!$C$7)+IF(M192&gt;20,20*Gegevens!$C$7,'Forecast October-December 2020'!M192*Gegevens!$C$7)))))</f>
        <v/>
      </c>
      <c r="T192" s="7">
        <f t="shared" si="7"/>
        <v>0</v>
      </c>
      <c r="U192" s="19">
        <f t="shared" si="8"/>
        <v>0</v>
      </c>
    </row>
    <row r="193" spans="1:21">
      <c r="A193" s="24">
        <v>184</v>
      </c>
      <c r="C193" s="31"/>
      <c r="D193" s="32"/>
      <c r="E193" s="33"/>
      <c r="F193" s="30"/>
      <c r="H193" s="31"/>
      <c r="I193" s="76"/>
      <c r="K193" s="31"/>
      <c r="L193" s="32"/>
      <c r="M193" s="34"/>
      <c r="O193" s="40"/>
      <c r="P193" s="41"/>
      <c r="Q193" s="42"/>
      <c r="S193" s="74" t="str">
        <f>IF($F193="","",IF(K193+L193+M193="","",IF($F193="day care",IF(K193&gt;40,40*Gegevens!$B$7,'Forecast October-December 2020'!K193*Gegevens!$B$7)+IF(L193&gt;40,40*Gegevens!$B$7,'Forecast October-December 2020'!L193*Gegevens!$B$7)+IF(M193&gt;40,40*Gegevens!$B$7,'Forecast October-December 2020'!M193*Gegevens!$B$7),IF(F193="Afterschool care",IF(K193&gt;20,20*Gegevens!$C$7,'Forecast October-December 2020'!K193*Gegevens!$C$7)+IF(L193&gt;20,20*Gegevens!$C$7,'Forecast October-December 2020'!L193*Gegevens!$C$7)+IF(M193&gt;20,20*Gegevens!$C$7,'Forecast October-December 2020'!M193*Gegevens!$C$7)))))</f>
        <v/>
      </c>
      <c r="T193" s="7">
        <f t="shared" si="7"/>
        <v>0</v>
      </c>
      <c r="U193" s="19">
        <f t="shared" si="8"/>
        <v>0</v>
      </c>
    </row>
    <row r="194" spans="1:21">
      <c r="A194" s="24">
        <v>185</v>
      </c>
      <c r="C194" s="31"/>
      <c r="D194" s="32"/>
      <c r="E194" s="33"/>
      <c r="F194" s="30"/>
      <c r="H194" s="31"/>
      <c r="I194" s="76"/>
      <c r="K194" s="31"/>
      <c r="L194" s="32"/>
      <c r="M194" s="34"/>
      <c r="O194" s="40"/>
      <c r="P194" s="41"/>
      <c r="Q194" s="42"/>
      <c r="S194" s="74" t="str">
        <f>IF($F194="","",IF(K194+L194+M194="","",IF($F194="day care",IF(K194&gt;40,40*Gegevens!$B$7,'Forecast October-December 2020'!K194*Gegevens!$B$7)+IF(L194&gt;40,40*Gegevens!$B$7,'Forecast October-December 2020'!L194*Gegevens!$B$7)+IF(M194&gt;40,40*Gegevens!$B$7,'Forecast October-December 2020'!M194*Gegevens!$B$7),IF(F194="Afterschool care",IF(K194&gt;20,20*Gegevens!$C$7,'Forecast October-December 2020'!K194*Gegevens!$C$7)+IF(L194&gt;20,20*Gegevens!$C$7,'Forecast October-December 2020'!L194*Gegevens!$C$7)+IF(M194&gt;20,20*Gegevens!$C$7,'Forecast October-December 2020'!M194*Gegevens!$C$7)))))</f>
        <v/>
      </c>
      <c r="T194" s="7">
        <f t="shared" si="7"/>
        <v>0</v>
      </c>
      <c r="U194" s="19">
        <f t="shared" si="8"/>
        <v>0</v>
      </c>
    </row>
    <row r="195" spans="1:21">
      <c r="A195" s="24">
        <v>186</v>
      </c>
      <c r="C195" s="31"/>
      <c r="D195" s="32"/>
      <c r="E195" s="33"/>
      <c r="F195" s="30"/>
      <c r="H195" s="31"/>
      <c r="I195" s="76"/>
      <c r="K195" s="31"/>
      <c r="L195" s="32"/>
      <c r="M195" s="34"/>
      <c r="O195" s="40"/>
      <c r="P195" s="41"/>
      <c r="Q195" s="42"/>
      <c r="S195" s="74" t="str">
        <f>IF($F195="","",IF(K195+L195+M195="","",IF($F195="day care",IF(K195&gt;40,40*Gegevens!$B$7,'Forecast October-December 2020'!K195*Gegevens!$B$7)+IF(L195&gt;40,40*Gegevens!$B$7,'Forecast October-December 2020'!L195*Gegevens!$B$7)+IF(M195&gt;40,40*Gegevens!$B$7,'Forecast October-December 2020'!M195*Gegevens!$B$7),IF(F195="Afterschool care",IF(K195&gt;20,20*Gegevens!$C$7,'Forecast October-December 2020'!K195*Gegevens!$C$7)+IF(L195&gt;20,20*Gegevens!$C$7,'Forecast October-December 2020'!L195*Gegevens!$C$7)+IF(M195&gt;20,20*Gegevens!$C$7,'Forecast October-December 2020'!M195*Gegevens!$C$7)))))</f>
        <v/>
      </c>
      <c r="T195" s="7">
        <f t="shared" si="7"/>
        <v>0</v>
      </c>
      <c r="U195" s="19">
        <f t="shared" si="8"/>
        <v>0</v>
      </c>
    </row>
    <row r="196" spans="1:21">
      <c r="A196" s="24">
        <v>187</v>
      </c>
      <c r="C196" s="31"/>
      <c r="D196" s="32"/>
      <c r="E196" s="33"/>
      <c r="F196" s="30"/>
      <c r="H196" s="31"/>
      <c r="I196" s="76"/>
      <c r="K196" s="31"/>
      <c r="L196" s="32"/>
      <c r="M196" s="34"/>
      <c r="O196" s="40"/>
      <c r="P196" s="41"/>
      <c r="Q196" s="42"/>
      <c r="S196" s="74" t="str">
        <f>IF($F196="","",IF(K196+L196+M196="","",IF($F196="day care",IF(K196&gt;40,40*Gegevens!$B$7,'Forecast October-December 2020'!K196*Gegevens!$B$7)+IF(L196&gt;40,40*Gegevens!$B$7,'Forecast October-December 2020'!L196*Gegevens!$B$7)+IF(M196&gt;40,40*Gegevens!$B$7,'Forecast October-December 2020'!M196*Gegevens!$B$7),IF(F196="Afterschool care",IF(K196&gt;20,20*Gegevens!$C$7,'Forecast October-December 2020'!K196*Gegevens!$C$7)+IF(L196&gt;20,20*Gegevens!$C$7,'Forecast October-December 2020'!L196*Gegevens!$C$7)+IF(M196&gt;20,20*Gegevens!$C$7,'Forecast October-December 2020'!M196*Gegevens!$C$7)))))</f>
        <v/>
      </c>
      <c r="T196" s="7">
        <f t="shared" si="7"/>
        <v>0</v>
      </c>
      <c r="U196" s="19">
        <f t="shared" si="8"/>
        <v>0</v>
      </c>
    </row>
    <row r="197" spans="1:21">
      <c r="A197" s="24">
        <v>188</v>
      </c>
      <c r="C197" s="31"/>
      <c r="D197" s="32"/>
      <c r="E197" s="33"/>
      <c r="F197" s="30"/>
      <c r="H197" s="31"/>
      <c r="I197" s="76"/>
      <c r="K197" s="31"/>
      <c r="L197" s="32"/>
      <c r="M197" s="34"/>
      <c r="O197" s="40"/>
      <c r="P197" s="41"/>
      <c r="Q197" s="42"/>
      <c r="S197" s="74" t="str">
        <f>IF($F197="","",IF(K197+L197+M197="","",IF($F197="day care",IF(K197&gt;40,40*Gegevens!$B$7,'Forecast October-December 2020'!K197*Gegevens!$B$7)+IF(L197&gt;40,40*Gegevens!$B$7,'Forecast October-December 2020'!L197*Gegevens!$B$7)+IF(M197&gt;40,40*Gegevens!$B$7,'Forecast October-December 2020'!M197*Gegevens!$B$7),IF(F197="Afterschool care",IF(K197&gt;20,20*Gegevens!$C$7,'Forecast October-December 2020'!K197*Gegevens!$C$7)+IF(L197&gt;20,20*Gegevens!$C$7,'Forecast October-December 2020'!L197*Gegevens!$C$7)+IF(M197&gt;20,20*Gegevens!$C$7,'Forecast October-December 2020'!M197*Gegevens!$C$7)))))</f>
        <v/>
      </c>
      <c r="T197" s="7">
        <f t="shared" si="7"/>
        <v>0</v>
      </c>
      <c r="U197" s="19">
        <f t="shared" si="8"/>
        <v>0</v>
      </c>
    </row>
    <row r="198" spans="1:21">
      <c r="A198" s="24">
        <v>189</v>
      </c>
      <c r="C198" s="31"/>
      <c r="D198" s="32"/>
      <c r="E198" s="33"/>
      <c r="F198" s="30"/>
      <c r="H198" s="31"/>
      <c r="I198" s="76"/>
      <c r="K198" s="31"/>
      <c r="L198" s="32"/>
      <c r="M198" s="34"/>
      <c r="O198" s="40"/>
      <c r="P198" s="41"/>
      <c r="Q198" s="42"/>
      <c r="S198" s="74" t="str">
        <f>IF($F198="","",IF(K198+L198+M198="","",IF($F198="day care",IF(K198&gt;40,40*Gegevens!$B$7,'Forecast October-December 2020'!K198*Gegevens!$B$7)+IF(L198&gt;40,40*Gegevens!$B$7,'Forecast October-December 2020'!L198*Gegevens!$B$7)+IF(M198&gt;40,40*Gegevens!$B$7,'Forecast October-December 2020'!M198*Gegevens!$B$7),IF(F198="Afterschool care",IF(K198&gt;20,20*Gegevens!$C$7,'Forecast October-December 2020'!K198*Gegevens!$C$7)+IF(L198&gt;20,20*Gegevens!$C$7,'Forecast October-December 2020'!L198*Gegevens!$C$7)+IF(M198&gt;20,20*Gegevens!$C$7,'Forecast October-December 2020'!M198*Gegevens!$C$7)))))</f>
        <v/>
      </c>
      <c r="T198" s="7">
        <f t="shared" si="7"/>
        <v>0</v>
      </c>
      <c r="U198" s="19">
        <f t="shared" si="8"/>
        <v>0</v>
      </c>
    </row>
    <row r="199" spans="1:21">
      <c r="A199" s="24">
        <v>190</v>
      </c>
      <c r="C199" s="31"/>
      <c r="D199" s="32"/>
      <c r="E199" s="33"/>
      <c r="F199" s="30"/>
      <c r="H199" s="31"/>
      <c r="I199" s="76"/>
      <c r="K199" s="31"/>
      <c r="L199" s="32"/>
      <c r="M199" s="34"/>
      <c r="O199" s="40"/>
      <c r="P199" s="41"/>
      <c r="Q199" s="42"/>
      <c r="S199" s="74" t="str">
        <f>IF($F199="","",IF(K199+L199+M199="","",IF($F199="day care",IF(K199&gt;40,40*Gegevens!$B$7,'Forecast October-December 2020'!K199*Gegevens!$B$7)+IF(L199&gt;40,40*Gegevens!$B$7,'Forecast October-December 2020'!L199*Gegevens!$B$7)+IF(M199&gt;40,40*Gegevens!$B$7,'Forecast October-December 2020'!M199*Gegevens!$B$7),IF(F199="Afterschool care",IF(K199&gt;20,20*Gegevens!$C$7,'Forecast October-December 2020'!K199*Gegevens!$C$7)+IF(L199&gt;20,20*Gegevens!$C$7,'Forecast October-December 2020'!L199*Gegevens!$C$7)+IF(M199&gt;20,20*Gegevens!$C$7,'Forecast October-December 2020'!M199*Gegevens!$C$7)))))</f>
        <v/>
      </c>
      <c r="T199" s="7">
        <f t="shared" si="7"/>
        <v>0</v>
      </c>
      <c r="U199" s="19">
        <f t="shared" si="8"/>
        <v>0</v>
      </c>
    </row>
    <row r="200" spans="1:21">
      <c r="A200" s="24">
        <v>191</v>
      </c>
      <c r="C200" s="31"/>
      <c r="D200" s="32"/>
      <c r="E200" s="33"/>
      <c r="F200" s="30"/>
      <c r="H200" s="31"/>
      <c r="I200" s="76"/>
      <c r="K200" s="31"/>
      <c r="L200" s="32"/>
      <c r="M200" s="34"/>
      <c r="O200" s="40"/>
      <c r="P200" s="41"/>
      <c r="Q200" s="42"/>
      <c r="S200" s="74" t="str">
        <f>IF($F200="","",IF(K200+L200+M200="","",IF($F200="day care",IF(K200&gt;40,40*Gegevens!$B$7,'Forecast October-December 2020'!K200*Gegevens!$B$7)+IF(L200&gt;40,40*Gegevens!$B$7,'Forecast October-December 2020'!L200*Gegevens!$B$7)+IF(M200&gt;40,40*Gegevens!$B$7,'Forecast October-December 2020'!M200*Gegevens!$B$7),IF(F200="Afterschool care",IF(K200&gt;20,20*Gegevens!$C$7,'Forecast October-December 2020'!K200*Gegevens!$C$7)+IF(L200&gt;20,20*Gegevens!$C$7,'Forecast October-December 2020'!L200*Gegevens!$C$7)+IF(M200&gt;20,20*Gegevens!$C$7,'Forecast October-December 2020'!M200*Gegevens!$C$7)))))</f>
        <v/>
      </c>
      <c r="T200" s="7">
        <f t="shared" si="7"/>
        <v>0</v>
      </c>
      <c r="U200" s="19">
        <f t="shared" si="8"/>
        <v>0</v>
      </c>
    </row>
    <row r="201" spans="1:21">
      <c r="A201" s="24">
        <v>192</v>
      </c>
      <c r="C201" s="31"/>
      <c r="D201" s="32"/>
      <c r="E201" s="33"/>
      <c r="F201" s="30"/>
      <c r="H201" s="31"/>
      <c r="I201" s="76"/>
      <c r="K201" s="31"/>
      <c r="L201" s="32"/>
      <c r="M201" s="34"/>
      <c r="O201" s="40"/>
      <c r="P201" s="41"/>
      <c r="Q201" s="42"/>
      <c r="S201" s="74" t="str">
        <f>IF($F201="","",IF(K201+L201+M201="","",IF($F201="day care",IF(K201&gt;40,40*Gegevens!$B$7,'Forecast October-December 2020'!K201*Gegevens!$B$7)+IF(L201&gt;40,40*Gegevens!$B$7,'Forecast October-December 2020'!L201*Gegevens!$B$7)+IF(M201&gt;40,40*Gegevens!$B$7,'Forecast October-December 2020'!M201*Gegevens!$B$7),IF(F201="Afterschool care",IF(K201&gt;20,20*Gegevens!$C$7,'Forecast October-December 2020'!K201*Gegevens!$C$7)+IF(L201&gt;20,20*Gegevens!$C$7,'Forecast October-December 2020'!L201*Gegevens!$C$7)+IF(M201&gt;20,20*Gegevens!$C$7,'Forecast October-December 2020'!M201*Gegevens!$C$7)))))</f>
        <v/>
      </c>
      <c r="T201" s="7">
        <f t="shared" si="7"/>
        <v>0</v>
      </c>
      <c r="U201" s="19">
        <f t="shared" si="8"/>
        <v>0</v>
      </c>
    </row>
    <row r="202" spans="1:21">
      <c r="A202" s="24">
        <v>193</v>
      </c>
      <c r="C202" s="31"/>
      <c r="D202" s="32"/>
      <c r="E202" s="33"/>
      <c r="F202" s="30"/>
      <c r="H202" s="31"/>
      <c r="I202" s="76"/>
      <c r="K202" s="31"/>
      <c r="L202" s="32"/>
      <c r="M202" s="34"/>
      <c r="O202" s="40"/>
      <c r="P202" s="41"/>
      <c r="Q202" s="42"/>
      <c r="S202" s="74" t="str">
        <f>IF($F202="","",IF(K202+L202+M202="","",IF($F202="day care",IF(K202&gt;40,40*Gegevens!$B$7,'Forecast October-December 2020'!K202*Gegevens!$B$7)+IF(L202&gt;40,40*Gegevens!$B$7,'Forecast October-December 2020'!L202*Gegevens!$B$7)+IF(M202&gt;40,40*Gegevens!$B$7,'Forecast October-December 2020'!M202*Gegevens!$B$7),IF(F202="Afterschool care",IF(K202&gt;20,20*Gegevens!$C$7,'Forecast October-December 2020'!K202*Gegevens!$C$7)+IF(L202&gt;20,20*Gegevens!$C$7,'Forecast October-December 2020'!L202*Gegevens!$C$7)+IF(M202&gt;20,20*Gegevens!$C$7,'Forecast October-December 2020'!M202*Gegevens!$C$7)))))</f>
        <v/>
      </c>
      <c r="T202" s="7">
        <f t="shared" ref="T202:T265" si="9">IF($D$4="",0,O202+P202+Q202)</f>
        <v>0</v>
      </c>
      <c r="U202" s="19">
        <f t="shared" si="8"/>
        <v>0</v>
      </c>
    </row>
    <row r="203" spans="1:21">
      <c r="A203" s="24">
        <v>194</v>
      </c>
      <c r="C203" s="31"/>
      <c r="D203" s="32"/>
      <c r="E203" s="33"/>
      <c r="F203" s="30"/>
      <c r="H203" s="31"/>
      <c r="I203" s="76"/>
      <c r="K203" s="31"/>
      <c r="L203" s="32"/>
      <c r="M203" s="34"/>
      <c r="O203" s="40"/>
      <c r="P203" s="41"/>
      <c r="Q203" s="42"/>
      <c r="S203" s="74" t="str">
        <f>IF($F203="","",IF(K203+L203+M203="","",IF($F203="day care",IF(K203&gt;40,40*Gegevens!$B$7,'Forecast October-December 2020'!K203*Gegevens!$B$7)+IF(L203&gt;40,40*Gegevens!$B$7,'Forecast October-December 2020'!L203*Gegevens!$B$7)+IF(M203&gt;40,40*Gegevens!$B$7,'Forecast October-December 2020'!M203*Gegevens!$B$7),IF(F203="Afterschool care",IF(K203&gt;20,20*Gegevens!$C$7,'Forecast October-December 2020'!K203*Gegevens!$C$7)+IF(L203&gt;20,20*Gegevens!$C$7,'Forecast October-December 2020'!L203*Gegevens!$C$7)+IF(M203&gt;20,20*Gegevens!$C$7,'Forecast October-December 2020'!M203*Gegevens!$C$7)))))</f>
        <v/>
      </c>
      <c r="T203" s="7">
        <f t="shared" si="9"/>
        <v>0</v>
      </c>
      <c r="U203" s="19">
        <f t="shared" ref="U203:U266" si="10">IF(C203="",0,IF(D203="",0,IF(E203="",0,IF(F203="",0,IF(H203="",0,S203+T203)))))</f>
        <v>0</v>
      </c>
    </row>
    <row r="204" spans="1:21">
      <c r="A204" s="24">
        <v>195</v>
      </c>
      <c r="C204" s="31"/>
      <c r="D204" s="32"/>
      <c r="E204" s="33"/>
      <c r="F204" s="30"/>
      <c r="H204" s="31"/>
      <c r="I204" s="76"/>
      <c r="K204" s="31"/>
      <c r="L204" s="32"/>
      <c r="M204" s="34"/>
      <c r="O204" s="40"/>
      <c r="P204" s="41"/>
      <c r="Q204" s="42"/>
      <c r="S204" s="74" t="str">
        <f>IF($F204="","",IF(K204+L204+M204="","",IF($F204="day care",IF(K204&gt;40,40*Gegevens!$B$7,'Forecast October-December 2020'!K204*Gegevens!$B$7)+IF(L204&gt;40,40*Gegevens!$B$7,'Forecast October-December 2020'!L204*Gegevens!$B$7)+IF(M204&gt;40,40*Gegevens!$B$7,'Forecast October-December 2020'!M204*Gegevens!$B$7),IF(F204="Afterschool care",IF(K204&gt;20,20*Gegevens!$C$7,'Forecast October-December 2020'!K204*Gegevens!$C$7)+IF(L204&gt;20,20*Gegevens!$C$7,'Forecast October-December 2020'!L204*Gegevens!$C$7)+IF(M204&gt;20,20*Gegevens!$C$7,'Forecast October-December 2020'!M204*Gegevens!$C$7)))))</f>
        <v/>
      </c>
      <c r="T204" s="7">
        <f t="shared" si="9"/>
        <v>0</v>
      </c>
      <c r="U204" s="19">
        <f t="shared" si="10"/>
        <v>0</v>
      </c>
    </row>
    <row r="205" spans="1:21">
      <c r="A205" s="24">
        <v>196</v>
      </c>
      <c r="C205" s="31"/>
      <c r="D205" s="32"/>
      <c r="E205" s="33"/>
      <c r="F205" s="30"/>
      <c r="H205" s="31"/>
      <c r="I205" s="76"/>
      <c r="K205" s="31"/>
      <c r="L205" s="32"/>
      <c r="M205" s="34"/>
      <c r="O205" s="40"/>
      <c r="P205" s="41"/>
      <c r="Q205" s="42"/>
      <c r="S205" s="74" t="str">
        <f>IF($F205="","",IF(K205+L205+M205="","",IF($F205="day care",IF(K205&gt;40,40*Gegevens!$B$7,'Forecast October-December 2020'!K205*Gegevens!$B$7)+IF(L205&gt;40,40*Gegevens!$B$7,'Forecast October-December 2020'!L205*Gegevens!$B$7)+IF(M205&gt;40,40*Gegevens!$B$7,'Forecast October-December 2020'!M205*Gegevens!$B$7),IF(F205="Afterschool care",IF(K205&gt;20,20*Gegevens!$C$7,'Forecast October-December 2020'!K205*Gegevens!$C$7)+IF(L205&gt;20,20*Gegevens!$C$7,'Forecast October-December 2020'!L205*Gegevens!$C$7)+IF(M205&gt;20,20*Gegevens!$C$7,'Forecast October-December 2020'!M205*Gegevens!$C$7)))))</f>
        <v/>
      </c>
      <c r="T205" s="7">
        <f t="shared" si="9"/>
        <v>0</v>
      </c>
      <c r="U205" s="19">
        <f t="shared" si="10"/>
        <v>0</v>
      </c>
    </row>
    <row r="206" spans="1:21">
      <c r="A206" s="24">
        <v>197</v>
      </c>
      <c r="C206" s="31"/>
      <c r="D206" s="32"/>
      <c r="E206" s="33"/>
      <c r="F206" s="30"/>
      <c r="H206" s="31"/>
      <c r="I206" s="76"/>
      <c r="K206" s="31"/>
      <c r="L206" s="32"/>
      <c r="M206" s="34"/>
      <c r="O206" s="40"/>
      <c r="P206" s="41"/>
      <c r="Q206" s="42"/>
      <c r="S206" s="74" t="str">
        <f>IF($F206="","",IF(K206+L206+M206="","",IF($F206="day care",IF(K206&gt;40,40*Gegevens!$B$7,'Forecast October-December 2020'!K206*Gegevens!$B$7)+IF(L206&gt;40,40*Gegevens!$B$7,'Forecast October-December 2020'!L206*Gegevens!$B$7)+IF(M206&gt;40,40*Gegevens!$B$7,'Forecast October-December 2020'!M206*Gegevens!$B$7),IF(F206="Afterschool care",IF(K206&gt;20,20*Gegevens!$C$7,'Forecast October-December 2020'!K206*Gegevens!$C$7)+IF(L206&gt;20,20*Gegevens!$C$7,'Forecast October-December 2020'!L206*Gegevens!$C$7)+IF(M206&gt;20,20*Gegevens!$C$7,'Forecast October-December 2020'!M206*Gegevens!$C$7)))))</f>
        <v/>
      </c>
      <c r="T206" s="7">
        <f t="shared" si="9"/>
        <v>0</v>
      </c>
      <c r="U206" s="19">
        <f t="shared" si="10"/>
        <v>0</v>
      </c>
    </row>
    <row r="207" spans="1:21">
      <c r="A207" s="24">
        <v>198</v>
      </c>
      <c r="C207" s="31"/>
      <c r="D207" s="32"/>
      <c r="E207" s="33"/>
      <c r="F207" s="30"/>
      <c r="H207" s="31"/>
      <c r="I207" s="76"/>
      <c r="K207" s="31"/>
      <c r="L207" s="32"/>
      <c r="M207" s="34"/>
      <c r="O207" s="40"/>
      <c r="P207" s="41"/>
      <c r="Q207" s="42"/>
      <c r="S207" s="74" t="str">
        <f>IF($F207="","",IF(K207+L207+M207="","",IF($F207="day care",IF(K207&gt;40,40*Gegevens!$B$7,'Forecast October-December 2020'!K207*Gegevens!$B$7)+IF(L207&gt;40,40*Gegevens!$B$7,'Forecast October-December 2020'!L207*Gegevens!$B$7)+IF(M207&gt;40,40*Gegevens!$B$7,'Forecast October-December 2020'!M207*Gegevens!$B$7),IF(F207="Afterschool care",IF(K207&gt;20,20*Gegevens!$C$7,'Forecast October-December 2020'!K207*Gegevens!$C$7)+IF(L207&gt;20,20*Gegevens!$C$7,'Forecast October-December 2020'!L207*Gegevens!$C$7)+IF(M207&gt;20,20*Gegevens!$C$7,'Forecast October-December 2020'!M207*Gegevens!$C$7)))))</f>
        <v/>
      </c>
      <c r="T207" s="7">
        <f t="shared" si="9"/>
        <v>0</v>
      </c>
      <c r="U207" s="19">
        <f t="shared" si="10"/>
        <v>0</v>
      </c>
    </row>
    <row r="208" spans="1:21">
      <c r="A208" s="24">
        <v>199</v>
      </c>
      <c r="C208" s="31"/>
      <c r="D208" s="32"/>
      <c r="E208" s="33"/>
      <c r="F208" s="30"/>
      <c r="H208" s="31"/>
      <c r="I208" s="76"/>
      <c r="K208" s="31"/>
      <c r="L208" s="32"/>
      <c r="M208" s="34"/>
      <c r="O208" s="40"/>
      <c r="P208" s="41"/>
      <c r="Q208" s="42"/>
      <c r="S208" s="74" t="str">
        <f>IF($F208="","",IF(K208+L208+M208="","",IF($F208="day care",IF(K208&gt;40,40*Gegevens!$B$7,'Forecast October-December 2020'!K208*Gegevens!$B$7)+IF(L208&gt;40,40*Gegevens!$B$7,'Forecast October-December 2020'!L208*Gegevens!$B$7)+IF(M208&gt;40,40*Gegevens!$B$7,'Forecast October-December 2020'!M208*Gegevens!$B$7),IF(F208="Afterschool care",IF(K208&gt;20,20*Gegevens!$C$7,'Forecast October-December 2020'!K208*Gegevens!$C$7)+IF(L208&gt;20,20*Gegevens!$C$7,'Forecast October-December 2020'!L208*Gegevens!$C$7)+IF(M208&gt;20,20*Gegevens!$C$7,'Forecast October-December 2020'!M208*Gegevens!$C$7)))))</f>
        <v/>
      </c>
      <c r="T208" s="7">
        <f t="shared" si="9"/>
        <v>0</v>
      </c>
      <c r="U208" s="19">
        <f t="shared" si="10"/>
        <v>0</v>
      </c>
    </row>
    <row r="209" spans="1:21">
      <c r="A209" s="24">
        <v>200</v>
      </c>
      <c r="C209" s="31"/>
      <c r="D209" s="32"/>
      <c r="E209" s="33"/>
      <c r="F209" s="30"/>
      <c r="H209" s="31"/>
      <c r="I209" s="76"/>
      <c r="K209" s="31"/>
      <c r="L209" s="32"/>
      <c r="M209" s="34"/>
      <c r="O209" s="40"/>
      <c r="P209" s="41"/>
      <c r="Q209" s="42"/>
      <c r="S209" s="74" t="str">
        <f>IF($F209="","",IF(K209+L209+M209="","",IF($F209="day care",IF(K209&gt;40,40*Gegevens!$B$7,'Forecast October-December 2020'!K209*Gegevens!$B$7)+IF(L209&gt;40,40*Gegevens!$B$7,'Forecast October-December 2020'!L209*Gegevens!$B$7)+IF(M209&gt;40,40*Gegevens!$B$7,'Forecast October-December 2020'!M209*Gegevens!$B$7),IF(F209="Afterschool care",IF(K209&gt;20,20*Gegevens!$C$7,'Forecast October-December 2020'!K209*Gegevens!$C$7)+IF(L209&gt;20,20*Gegevens!$C$7,'Forecast October-December 2020'!L209*Gegevens!$C$7)+IF(M209&gt;20,20*Gegevens!$C$7,'Forecast October-December 2020'!M209*Gegevens!$C$7)))))</f>
        <v/>
      </c>
      <c r="T209" s="7">
        <f t="shared" si="9"/>
        <v>0</v>
      </c>
      <c r="U209" s="19">
        <f t="shared" si="10"/>
        <v>0</v>
      </c>
    </row>
    <row r="210" spans="1:21">
      <c r="A210" s="24">
        <v>201</v>
      </c>
      <c r="C210" s="31"/>
      <c r="D210" s="32"/>
      <c r="E210" s="33"/>
      <c r="F210" s="30"/>
      <c r="H210" s="31"/>
      <c r="I210" s="76"/>
      <c r="K210" s="31"/>
      <c r="L210" s="32"/>
      <c r="M210" s="34"/>
      <c r="O210" s="40"/>
      <c r="P210" s="41"/>
      <c r="Q210" s="42"/>
      <c r="S210" s="74" t="str">
        <f>IF($F210="","",IF(K210+L210+M210="","",IF($F210="day care",IF(K210&gt;40,40*Gegevens!$B$7,'Forecast October-December 2020'!K210*Gegevens!$B$7)+IF(L210&gt;40,40*Gegevens!$B$7,'Forecast October-December 2020'!L210*Gegevens!$B$7)+IF(M210&gt;40,40*Gegevens!$B$7,'Forecast October-December 2020'!M210*Gegevens!$B$7),IF(F210="Afterschool care",IF(K210&gt;20,20*Gegevens!$C$7,'Forecast October-December 2020'!K210*Gegevens!$C$7)+IF(L210&gt;20,20*Gegevens!$C$7,'Forecast October-December 2020'!L210*Gegevens!$C$7)+IF(M210&gt;20,20*Gegevens!$C$7,'Forecast October-December 2020'!M210*Gegevens!$C$7)))))</f>
        <v/>
      </c>
      <c r="T210" s="7">
        <f t="shared" si="9"/>
        <v>0</v>
      </c>
      <c r="U210" s="19">
        <f t="shared" si="10"/>
        <v>0</v>
      </c>
    </row>
    <row r="211" spans="1:21">
      <c r="A211" s="24">
        <v>202</v>
      </c>
      <c r="C211" s="31"/>
      <c r="D211" s="32"/>
      <c r="E211" s="33"/>
      <c r="F211" s="30"/>
      <c r="H211" s="31"/>
      <c r="I211" s="76"/>
      <c r="K211" s="31"/>
      <c r="L211" s="32"/>
      <c r="M211" s="34"/>
      <c r="O211" s="40"/>
      <c r="P211" s="41"/>
      <c r="Q211" s="42"/>
      <c r="S211" s="74" t="str">
        <f>IF($F211="","",IF(K211+L211+M211="","",IF($F211="day care",IF(K211&gt;40,40*Gegevens!$B$7,'Forecast October-December 2020'!K211*Gegevens!$B$7)+IF(L211&gt;40,40*Gegevens!$B$7,'Forecast October-December 2020'!L211*Gegevens!$B$7)+IF(M211&gt;40,40*Gegevens!$B$7,'Forecast October-December 2020'!M211*Gegevens!$B$7),IF(F211="Afterschool care",IF(K211&gt;20,20*Gegevens!$C$7,'Forecast October-December 2020'!K211*Gegevens!$C$7)+IF(L211&gt;20,20*Gegevens!$C$7,'Forecast October-December 2020'!L211*Gegevens!$C$7)+IF(M211&gt;20,20*Gegevens!$C$7,'Forecast October-December 2020'!M211*Gegevens!$C$7)))))</f>
        <v/>
      </c>
      <c r="T211" s="7">
        <f t="shared" si="9"/>
        <v>0</v>
      </c>
      <c r="U211" s="19">
        <f t="shared" si="10"/>
        <v>0</v>
      </c>
    </row>
    <row r="212" spans="1:21">
      <c r="A212" s="24">
        <v>203</v>
      </c>
      <c r="C212" s="31"/>
      <c r="D212" s="32"/>
      <c r="E212" s="33"/>
      <c r="F212" s="30"/>
      <c r="H212" s="31"/>
      <c r="I212" s="76"/>
      <c r="K212" s="31"/>
      <c r="L212" s="32"/>
      <c r="M212" s="34"/>
      <c r="O212" s="40"/>
      <c r="P212" s="41"/>
      <c r="Q212" s="42"/>
      <c r="S212" s="74" t="str">
        <f>IF($F212="","",IF(K212+L212+M212="","",IF($F212="day care",IF(K212&gt;40,40*Gegevens!$B$7,'Forecast October-December 2020'!K212*Gegevens!$B$7)+IF(L212&gt;40,40*Gegevens!$B$7,'Forecast October-December 2020'!L212*Gegevens!$B$7)+IF(M212&gt;40,40*Gegevens!$B$7,'Forecast October-December 2020'!M212*Gegevens!$B$7),IF(F212="Afterschool care",IF(K212&gt;20,20*Gegevens!$C$7,'Forecast October-December 2020'!K212*Gegevens!$C$7)+IF(L212&gt;20,20*Gegevens!$C$7,'Forecast October-December 2020'!L212*Gegevens!$C$7)+IF(M212&gt;20,20*Gegevens!$C$7,'Forecast October-December 2020'!M212*Gegevens!$C$7)))))</f>
        <v/>
      </c>
      <c r="T212" s="7">
        <f t="shared" si="9"/>
        <v>0</v>
      </c>
      <c r="U212" s="19">
        <f t="shared" si="10"/>
        <v>0</v>
      </c>
    </row>
    <row r="213" spans="1:21">
      <c r="A213" s="24">
        <v>204</v>
      </c>
      <c r="C213" s="31"/>
      <c r="D213" s="32"/>
      <c r="E213" s="33"/>
      <c r="F213" s="30"/>
      <c r="H213" s="31"/>
      <c r="I213" s="76"/>
      <c r="K213" s="31"/>
      <c r="L213" s="32"/>
      <c r="M213" s="34"/>
      <c r="O213" s="40"/>
      <c r="P213" s="41"/>
      <c r="Q213" s="42"/>
      <c r="S213" s="74" t="str">
        <f>IF($F213="","",IF(K213+L213+M213="","",IF($F213="day care",IF(K213&gt;40,40*Gegevens!$B$7,'Forecast October-December 2020'!K213*Gegevens!$B$7)+IF(L213&gt;40,40*Gegevens!$B$7,'Forecast October-December 2020'!L213*Gegevens!$B$7)+IF(M213&gt;40,40*Gegevens!$B$7,'Forecast October-December 2020'!M213*Gegevens!$B$7),IF(F213="Afterschool care",IF(K213&gt;20,20*Gegevens!$C$7,'Forecast October-December 2020'!K213*Gegevens!$C$7)+IF(L213&gt;20,20*Gegevens!$C$7,'Forecast October-December 2020'!L213*Gegevens!$C$7)+IF(M213&gt;20,20*Gegevens!$C$7,'Forecast October-December 2020'!M213*Gegevens!$C$7)))))</f>
        <v/>
      </c>
      <c r="T213" s="7">
        <f t="shared" si="9"/>
        <v>0</v>
      </c>
      <c r="U213" s="19">
        <f t="shared" si="10"/>
        <v>0</v>
      </c>
    </row>
    <row r="214" spans="1:21">
      <c r="A214" s="24">
        <v>205</v>
      </c>
      <c r="C214" s="31"/>
      <c r="D214" s="32"/>
      <c r="E214" s="33"/>
      <c r="F214" s="30"/>
      <c r="H214" s="31"/>
      <c r="I214" s="76"/>
      <c r="K214" s="31"/>
      <c r="L214" s="32"/>
      <c r="M214" s="34"/>
      <c r="O214" s="40"/>
      <c r="P214" s="41"/>
      <c r="Q214" s="42"/>
      <c r="S214" s="74" t="str">
        <f>IF($F214="","",IF(K214+L214+M214="","",IF($F214="day care",IF(K214&gt;40,40*Gegevens!$B$7,'Forecast October-December 2020'!K214*Gegevens!$B$7)+IF(L214&gt;40,40*Gegevens!$B$7,'Forecast October-December 2020'!L214*Gegevens!$B$7)+IF(M214&gt;40,40*Gegevens!$B$7,'Forecast October-December 2020'!M214*Gegevens!$B$7),IF(F214="Afterschool care",IF(K214&gt;20,20*Gegevens!$C$7,'Forecast October-December 2020'!K214*Gegevens!$C$7)+IF(L214&gt;20,20*Gegevens!$C$7,'Forecast October-December 2020'!L214*Gegevens!$C$7)+IF(M214&gt;20,20*Gegevens!$C$7,'Forecast October-December 2020'!M214*Gegevens!$C$7)))))</f>
        <v/>
      </c>
      <c r="T214" s="7">
        <f t="shared" si="9"/>
        <v>0</v>
      </c>
      <c r="U214" s="19">
        <f t="shared" si="10"/>
        <v>0</v>
      </c>
    </row>
    <row r="215" spans="1:21">
      <c r="A215" s="24">
        <v>206</v>
      </c>
      <c r="C215" s="31"/>
      <c r="D215" s="32"/>
      <c r="E215" s="33"/>
      <c r="F215" s="30"/>
      <c r="H215" s="31"/>
      <c r="I215" s="76"/>
      <c r="K215" s="31"/>
      <c r="L215" s="32"/>
      <c r="M215" s="34"/>
      <c r="O215" s="40"/>
      <c r="P215" s="41"/>
      <c r="Q215" s="42"/>
      <c r="S215" s="74" t="str">
        <f>IF($F215="","",IF(K215+L215+M215="","",IF($F215="day care",IF(K215&gt;40,40*Gegevens!$B$7,'Forecast October-December 2020'!K215*Gegevens!$B$7)+IF(L215&gt;40,40*Gegevens!$B$7,'Forecast October-December 2020'!L215*Gegevens!$B$7)+IF(M215&gt;40,40*Gegevens!$B$7,'Forecast October-December 2020'!M215*Gegevens!$B$7),IF(F215="Afterschool care",IF(K215&gt;20,20*Gegevens!$C$7,'Forecast October-December 2020'!K215*Gegevens!$C$7)+IF(L215&gt;20,20*Gegevens!$C$7,'Forecast October-December 2020'!L215*Gegevens!$C$7)+IF(M215&gt;20,20*Gegevens!$C$7,'Forecast October-December 2020'!M215*Gegevens!$C$7)))))</f>
        <v/>
      </c>
      <c r="T215" s="7">
        <f t="shared" si="9"/>
        <v>0</v>
      </c>
      <c r="U215" s="19">
        <f t="shared" si="10"/>
        <v>0</v>
      </c>
    </row>
    <row r="216" spans="1:21">
      <c r="A216" s="24">
        <v>207</v>
      </c>
      <c r="C216" s="31"/>
      <c r="D216" s="32"/>
      <c r="E216" s="33"/>
      <c r="F216" s="30"/>
      <c r="H216" s="31"/>
      <c r="I216" s="76"/>
      <c r="K216" s="31"/>
      <c r="L216" s="32"/>
      <c r="M216" s="34"/>
      <c r="O216" s="40"/>
      <c r="P216" s="41"/>
      <c r="Q216" s="42"/>
      <c r="S216" s="74" t="str">
        <f>IF($F216="","",IF(K216+L216+M216="","",IF($F216="day care",IF(K216&gt;40,40*Gegevens!$B$7,'Forecast October-December 2020'!K216*Gegevens!$B$7)+IF(L216&gt;40,40*Gegevens!$B$7,'Forecast October-December 2020'!L216*Gegevens!$B$7)+IF(M216&gt;40,40*Gegevens!$B$7,'Forecast October-December 2020'!M216*Gegevens!$B$7),IF(F216="Afterschool care",IF(K216&gt;20,20*Gegevens!$C$7,'Forecast October-December 2020'!K216*Gegevens!$C$7)+IF(L216&gt;20,20*Gegevens!$C$7,'Forecast October-December 2020'!L216*Gegevens!$C$7)+IF(M216&gt;20,20*Gegevens!$C$7,'Forecast October-December 2020'!M216*Gegevens!$C$7)))))</f>
        <v/>
      </c>
      <c r="T216" s="7">
        <f t="shared" si="9"/>
        <v>0</v>
      </c>
      <c r="U216" s="19">
        <f t="shared" si="10"/>
        <v>0</v>
      </c>
    </row>
    <row r="217" spans="1:21">
      <c r="A217" s="24">
        <v>208</v>
      </c>
      <c r="C217" s="31"/>
      <c r="D217" s="32"/>
      <c r="E217" s="33"/>
      <c r="F217" s="30"/>
      <c r="H217" s="31"/>
      <c r="I217" s="76"/>
      <c r="K217" s="31"/>
      <c r="L217" s="32"/>
      <c r="M217" s="34"/>
      <c r="O217" s="40"/>
      <c r="P217" s="41"/>
      <c r="Q217" s="42"/>
      <c r="S217" s="74" t="str">
        <f>IF($F217="","",IF(K217+L217+M217="","",IF($F217="day care",IF(K217&gt;40,40*Gegevens!$B$7,'Forecast October-December 2020'!K217*Gegevens!$B$7)+IF(L217&gt;40,40*Gegevens!$B$7,'Forecast October-December 2020'!L217*Gegevens!$B$7)+IF(M217&gt;40,40*Gegevens!$B$7,'Forecast October-December 2020'!M217*Gegevens!$B$7),IF(F217="Afterschool care",IF(K217&gt;20,20*Gegevens!$C$7,'Forecast October-December 2020'!K217*Gegevens!$C$7)+IF(L217&gt;20,20*Gegevens!$C$7,'Forecast October-December 2020'!L217*Gegevens!$C$7)+IF(M217&gt;20,20*Gegevens!$C$7,'Forecast October-December 2020'!M217*Gegevens!$C$7)))))</f>
        <v/>
      </c>
      <c r="T217" s="7">
        <f t="shared" si="9"/>
        <v>0</v>
      </c>
      <c r="U217" s="19">
        <f t="shared" si="10"/>
        <v>0</v>
      </c>
    </row>
    <row r="218" spans="1:21">
      <c r="A218" s="24">
        <v>209</v>
      </c>
      <c r="C218" s="31"/>
      <c r="D218" s="32"/>
      <c r="E218" s="33"/>
      <c r="F218" s="30"/>
      <c r="H218" s="31"/>
      <c r="I218" s="76"/>
      <c r="K218" s="31"/>
      <c r="L218" s="32"/>
      <c r="M218" s="34"/>
      <c r="O218" s="40"/>
      <c r="P218" s="41"/>
      <c r="Q218" s="42"/>
      <c r="S218" s="74" t="str">
        <f>IF($F218="","",IF(K218+L218+M218="","",IF($F218="day care",IF(K218&gt;40,40*Gegevens!$B$7,'Forecast October-December 2020'!K218*Gegevens!$B$7)+IF(L218&gt;40,40*Gegevens!$B$7,'Forecast October-December 2020'!L218*Gegevens!$B$7)+IF(M218&gt;40,40*Gegevens!$B$7,'Forecast October-December 2020'!M218*Gegevens!$B$7),IF(F218="Afterschool care",IF(K218&gt;20,20*Gegevens!$C$7,'Forecast October-December 2020'!K218*Gegevens!$C$7)+IF(L218&gt;20,20*Gegevens!$C$7,'Forecast October-December 2020'!L218*Gegevens!$C$7)+IF(M218&gt;20,20*Gegevens!$C$7,'Forecast October-December 2020'!M218*Gegevens!$C$7)))))</f>
        <v/>
      </c>
      <c r="T218" s="7">
        <f t="shared" si="9"/>
        <v>0</v>
      </c>
      <c r="U218" s="19">
        <f t="shared" si="10"/>
        <v>0</v>
      </c>
    </row>
    <row r="219" spans="1:21">
      <c r="A219" s="24">
        <v>210</v>
      </c>
      <c r="C219" s="31"/>
      <c r="D219" s="32"/>
      <c r="E219" s="33"/>
      <c r="F219" s="30"/>
      <c r="H219" s="31"/>
      <c r="I219" s="76"/>
      <c r="K219" s="31"/>
      <c r="L219" s="32"/>
      <c r="M219" s="34"/>
      <c r="O219" s="40"/>
      <c r="P219" s="41"/>
      <c r="Q219" s="42"/>
      <c r="S219" s="74" t="str">
        <f>IF($F219="","",IF(K219+L219+M219="","",IF($F219="day care",IF(K219&gt;40,40*Gegevens!$B$7,'Forecast October-December 2020'!K219*Gegevens!$B$7)+IF(L219&gt;40,40*Gegevens!$B$7,'Forecast October-December 2020'!L219*Gegevens!$B$7)+IF(M219&gt;40,40*Gegevens!$B$7,'Forecast October-December 2020'!M219*Gegevens!$B$7),IF(F219="Afterschool care",IF(K219&gt;20,20*Gegevens!$C$7,'Forecast October-December 2020'!K219*Gegevens!$C$7)+IF(L219&gt;20,20*Gegevens!$C$7,'Forecast October-December 2020'!L219*Gegevens!$C$7)+IF(M219&gt;20,20*Gegevens!$C$7,'Forecast October-December 2020'!M219*Gegevens!$C$7)))))</f>
        <v/>
      </c>
      <c r="T219" s="7">
        <f t="shared" si="9"/>
        <v>0</v>
      </c>
      <c r="U219" s="19">
        <f t="shared" si="10"/>
        <v>0</v>
      </c>
    </row>
    <row r="220" spans="1:21">
      <c r="A220" s="24">
        <v>211</v>
      </c>
      <c r="C220" s="31"/>
      <c r="D220" s="32"/>
      <c r="E220" s="33"/>
      <c r="F220" s="30"/>
      <c r="H220" s="31"/>
      <c r="I220" s="76"/>
      <c r="K220" s="31"/>
      <c r="L220" s="32"/>
      <c r="M220" s="34"/>
      <c r="O220" s="40"/>
      <c r="P220" s="41"/>
      <c r="Q220" s="42"/>
      <c r="S220" s="74" t="str">
        <f>IF($F220="","",IF(K220+L220+M220="","",IF($F220="day care",IF(K220&gt;40,40*Gegevens!$B$7,'Forecast October-December 2020'!K220*Gegevens!$B$7)+IF(L220&gt;40,40*Gegevens!$B$7,'Forecast October-December 2020'!L220*Gegevens!$B$7)+IF(M220&gt;40,40*Gegevens!$B$7,'Forecast October-December 2020'!M220*Gegevens!$B$7),IF(F220="Afterschool care",IF(K220&gt;20,20*Gegevens!$C$7,'Forecast October-December 2020'!K220*Gegevens!$C$7)+IF(L220&gt;20,20*Gegevens!$C$7,'Forecast October-December 2020'!L220*Gegevens!$C$7)+IF(M220&gt;20,20*Gegevens!$C$7,'Forecast October-December 2020'!M220*Gegevens!$C$7)))))</f>
        <v/>
      </c>
      <c r="T220" s="7">
        <f t="shared" si="9"/>
        <v>0</v>
      </c>
      <c r="U220" s="19">
        <f t="shared" si="10"/>
        <v>0</v>
      </c>
    </row>
    <row r="221" spans="1:21">
      <c r="A221" s="24">
        <v>212</v>
      </c>
      <c r="C221" s="31"/>
      <c r="D221" s="32"/>
      <c r="E221" s="33"/>
      <c r="F221" s="30"/>
      <c r="H221" s="31"/>
      <c r="I221" s="76"/>
      <c r="K221" s="31"/>
      <c r="L221" s="32"/>
      <c r="M221" s="34"/>
      <c r="O221" s="40"/>
      <c r="P221" s="41"/>
      <c r="Q221" s="42"/>
      <c r="S221" s="74" t="str">
        <f>IF($F221="","",IF(K221+L221+M221="","",IF($F221="day care",IF(K221&gt;40,40*Gegevens!$B$7,'Forecast October-December 2020'!K221*Gegevens!$B$7)+IF(L221&gt;40,40*Gegevens!$B$7,'Forecast October-December 2020'!L221*Gegevens!$B$7)+IF(M221&gt;40,40*Gegevens!$B$7,'Forecast October-December 2020'!M221*Gegevens!$B$7),IF(F221="Afterschool care",IF(K221&gt;20,20*Gegevens!$C$7,'Forecast October-December 2020'!K221*Gegevens!$C$7)+IF(L221&gt;20,20*Gegevens!$C$7,'Forecast October-December 2020'!L221*Gegevens!$C$7)+IF(M221&gt;20,20*Gegevens!$C$7,'Forecast October-December 2020'!M221*Gegevens!$C$7)))))</f>
        <v/>
      </c>
      <c r="T221" s="7">
        <f t="shared" si="9"/>
        <v>0</v>
      </c>
      <c r="U221" s="19">
        <f t="shared" si="10"/>
        <v>0</v>
      </c>
    </row>
    <row r="222" spans="1:21">
      <c r="A222" s="24">
        <v>213</v>
      </c>
      <c r="C222" s="31"/>
      <c r="D222" s="32"/>
      <c r="E222" s="33"/>
      <c r="F222" s="30"/>
      <c r="H222" s="31"/>
      <c r="I222" s="76"/>
      <c r="K222" s="31"/>
      <c r="L222" s="32"/>
      <c r="M222" s="34"/>
      <c r="O222" s="40"/>
      <c r="P222" s="41"/>
      <c r="Q222" s="42"/>
      <c r="S222" s="74" t="str">
        <f>IF($F222="","",IF(K222+L222+M222="","",IF($F222="day care",IF(K222&gt;40,40*Gegevens!$B$7,'Forecast October-December 2020'!K222*Gegevens!$B$7)+IF(L222&gt;40,40*Gegevens!$B$7,'Forecast October-December 2020'!L222*Gegevens!$B$7)+IF(M222&gt;40,40*Gegevens!$B$7,'Forecast October-December 2020'!M222*Gegevens!$B$7),IF(F222="Afterschool care",IF(K222&gt;20,20*Gegevens!$C$7,'Forecast October-December 2020'!K222*Gegevens!$C$7)+IF(L222&gt;20,20*Gegevens!$C$7,'Forecast October-December 2020'!L222*Gegevens!$C$7)+IF(M222&gt;20,20*Gegevens!$C$7,'Forecast October-December 2020'!M222*Gegevens!$C$7)))))</f>
        <v/>
      </c>
      <c r="T222" s="7">
        <f t="shared" si="9"/>
        <v>0</v>
      </c>
      <c r="U222" s="19">
        <f t="shared" si="10"/>
        <v>0</v>
      </c>
    </row>
    <row r="223" spans="1:21">
      <c r="A223" s="24">
        <v>214</v>
      </c>
      <c r="C223" s="31"/>
      <c r="D223" s="32"/>
      <c r="E223" s="33"/>
      <c r="F223" s="30"/>
      <c r="H223" s="31"/>
      <c r="I223" s="76"/>
      <c r="K223" s="31"/>
      <c r="L223" s="32"/>
      <c r="M223" s="34"/>
      <c r="O223" s="40"/>
      <c r="P223" s="41"/>
      <c r="Q223" s="42"/>
      <c r="S223" s="74" t="str">
        <f>IF($F223="","",IF(K223+L223+M223="","",IF($F223="day care",IF(K223&gt;40,40*Gegevens!$B$7,'Forecast October-December 2020'!K223*Gegevens!$B$7)+IF(L223&gt;40,40*Gegevens!$B$7,'Forecast October-December 2020'!L223*Gegevens!$B$7)+IF(M223&gt;40,40*Gegevens!$B$7,'Forecast October-December 2020'!M223*Gegevens!$B$7),IF(F223="Afterschool care",IF(K223&gt;20,20*Gegevens!$C$7,'Forecast October-December 2020'!K223*Gegevens!$C$7)+IF(L223&gt;20,20*Gegevens!$C$7,'Forecast October-December 2020'!L223*Gegevens!$C$7)+IF(M223&gt;20,20*Gegevens!$C$7,'Forecast October-December 2020'!M223*Gegevens!$C$7)))))</f>
        <v/>
      </c>
      <c r="T223" s="7">
        <f t="shared" si="9"/>
        <v>0</v>
      </c>
      <c r="U223" s="19">
        <f t="shared" si="10"/>
        <v>0</v>
      </c>
    </row>
    <row r="224" spans="1:21">
      <c r="A224" s="24">
        <v>215</v>
      </c>
      <c r="C224" s="31"/>
      <c r="D224" s="32"/>
      <c r="E224" s="33"/>
      <c r="F224" s="30"/>
      <c r="H224" s="31"/>
      <c r="I224" s="76"/>
      <c r="K224" s="31"/>
      <c r="L224" s="32"/>
      <c r="M224" s="34"/>
      <c r="O224" s="40"/>
      <c r="P224" s="41"/>
      <c r="Q224" s="42"/>
      <c r="S224" s="74" t="str">
        <f>IF($F224="","",IF(K224+L224+M224="","",IF($F224="day care",IF(K224&gt;40,40*Gegevens!$B$7,'Forecast October-December 2020'!K224*Gegevens!$B$7)+IF(L224&gt;40,40*Gegevens!$B$7,'Forecast October-December 2020'!L224*Gegevens!$B$7)+IF(M224&gt;40,40*Gegevens!$B$7,'Forecast October-December 2020'!M224*Gegevens!$B$7),IF(F224="Afterschool care",IF(K224&gt;20,20*Gegevens!$C$7,'Forecast October-December 2020'!K224*Gegevens!$C$7)+IF(L224&gt;20,20*Gegevens!$C$7,'Forecast October-December 2020'!L224*Gegevens!$C$7)+IF(M224&gt;20,20*Gegevens!$C$7,'Forecast October-December 2020'!M224*Gegevens!$C$7)))))</f>
        <v/>
      </c>
      <c r="T224" s="7">
        <f t="shared" si="9"/>
        <v>0</v>
      </c>
      <c r="U224" s="19">
        <f t="shared" si="10"/>
        <v>0</v>
      </c>
    </row>
    <row r="225" spans="1:21">
      <c r="A225" s="24">
        <v>216</v>
      </c>
      <c r="C225" s="31"/>
      <c r="D225" s="32"/>
      <c r="E225" s="33"/>
      <c r="F225" s="30"/>
      <c r="H225" s="31"/>
      <c r="I225" s="76"/>
      <c r="K225" s="31"/>
      <c r="L225" s="32"/>
      <c r="M225" s="34"/>
      <c r="O225" s="40"/>
      <c r="P225" s="41"/>
      <c r="Q225" s="42"/>
      <c r="S225" s="74" t="str">
        <f>IF($F225="","",IF(K225+L225+M225="","",IF($F225="day care",IF(K225&gt;40,40*Gegevens!$B$7,'Forecast October-December 2020'!K225*Gegevens!$B$7)+IF(L225&gt;40,40*Gegevens!$B$7,'Forecast October-December 2020'!L225*Gegevens!$B$7)+IF(M225&gt;40,40*Gegevens!$B$7,'Forecast October-December 2020'!M225*Gegevens!$B$7),IF(F225="Afterschool care",IF(K225&gt;20,20*Gegevens!$C$7,'Forecast October-December 2020'!K225*Gegevens!$C$7)+IF(L225&gt;20,20*Gegevens!$C$7,'Forecast October-December 2020'!L225*Gegevens!$C$7)+IF(M225&gt;20,20*Gegevens!$C$7,'Forecast October-December 2020'!M225*Gegevens!$C$7)))))</f>
        <v/>
      </c>
      <c r="T225" s="7">
        <f t="shared" si="9"/>
        <v>0</v>
      </c>
      <c r="U225" s="19">
        <f t="shared" si="10"/>
        <v>0</v>
      </c>
    </row>
    <row r="226" spans="1:21">
      <c r="A226" s="24">
        <v>217</v>
      </c>
      <c r="C226" s="31"/>
      <c r="D226" s="32"/>
      <c r="E226" s="33"/>
      <c r="F226" s="30"/>
      <c r="H226" s="31"/>
      <c r="I226" s="76"/>
      <c r="K226" s="31"/>
      <c r="L226" s="32"/>
      <c r="M226" s="34"/>
      <c r="O226" s="40"/>
      <c r="P226" s="41"/>
      <c r="Q226" s="42"/>
      <c r="S226" s="74" t="str">
        <f>IF($F226="","",IF(K226+L226+M226="","",IF($F226="day care",IF(K226&gt;40,40*Gegevens!$B$7,'Forecast October-December 2020'!K226*Gegevens!$B$7)+IF(L226&gt;40,40*Gegevens!$B$7,'Forecast October-December 2020'!L226*Gegevens!$B$7)+IF(M226&gt;40,40*Gegevens!$B$7,'Forecast October-December 2020'!M226*Gegevens!$B$7),IF(F226="Afterschool care",IF(K226&gt;20,20*Gegevens!$C$7,'Forecast October-December 2020'!K226*Gegevens!$C$7)+IF(L226&gt;20,20*Gegevens!$C$7,'Forecast October-December 2020'!L226*Gegevens!$C$7)+IF(M226&gt;20,20*Gegevens!$C$7,'Forecast October-December 2020'!M226*Gegevens!$C$7)))))</f>
        <v/>
      </c>
      <c r="T226" s="7">
        <f t="shared" si="9"/>
        <v>0</v>
      </c>
      <c r="U226" s="19">
        <f t="shared" si="10"/>
        <v>0</v>
      </c>
    </row>
    <row r="227" spans="1:21">
      <c r="A227" s="24">
        <v>218</v>
      </c>
      <c r="C227" s="31"/>
      <c r="D227" s="32"/>
      <c r="E227" s="33"/>
      <c r="F227" s="30"/>
      <c r="H227" s="31"/>
      <c r="I227" s="76"/>
      <c r="K227" s="31"/>
      <c r="L227" s="32"/>
      <c r="M227" s="34"/>
      <c r="O227" s="40"/>
      <c r="P227" s="41"/>
      <c r="Q227" s="42"/>
      <c r="S227" s="74" t="str">
        <f>IF($F227="","",IF(K227+L227+M227="","",IF($F227="day care",IF(K227&gt;40,40*Gegevens!$B$7,'Forecast October-December 2020'!K227*Gegevens!$B$7)+IF(L227&gt;40,40*Gegevens!$B$7,'Forecast October-December 2020'!L227*Gegevens!$B$7)+IF(M227&gt;40,40*Gegevens!$B$7,'Forecast October-December 2020'!M227*Gegevens!$B$7),IF(F227="Afterschool care",IF(K227&gt;20,20*Gegevens!$C$7,'Forecast October-December 2020'!K227*Gegevens!$C$7)+IF(L227&gt;20,20*Gegevens!$C$7,'Forecast October-December 2020'!L227*Gegevens!$C$7)+IF(M227&gt;20,20*Gegevens!$C$7,'Forecast October-December 2020'!M227*Gegevens!$C$7)))))</f>
        <v/>
      </c>
      <c r="T227" s="7">
        <f t="shared" si="9"/>
        <v>0</v>
      </c>
      <c r="U227" s="19">
        <f t="shared" si="10"/>
        <v>0</v>
      </c>
    </row>
    <row r="228" spans="1:21">
      <c r="A228" s="24">
        <v>219</v>
      </c>
      <c r="C228" s="31"/>
      <c r="D228" s="32"/>
      <c r="E228" s="33"/>
      <c r="F228" s="30"/>
      <c r="H228" s="31"/>
      <c r="I228" s="76"/>
      <c r="K228" s="31"/>
      <c r="L228" s="32"/>
      <c r="M228" s="34"/>
      <c r="O228" s="40"/>
      <c r="P228" s="41"/>
      <c r="Q228" s="42"/>
      <c r="S228" s="74" t="str">
        <f>IF($F228="","",IF(K228+L228+M228="","",IF($F228="day care",IF(K228&gt;40,40*Gegevens!$B$7,'Forecast October-December 2020'!K228*Gegevens!$B$7)+IF(L228&gt;40,40*Gegevens!$B$7,'Forecast October-December 2020'!L228*Gegevens!$B$7)+IF(M228&gt;40,40*Gegevens!$B$7,'Forecast October-December 2020'!M228*Gegevens!$B$7),IF(F228="Afterschool care",IF(K228&gt;20,20*Gegevens!$C$7,'Forecast October-December 2020'!K228*Gegevens!$C$7)+IF(L228&gt;20,20*Gegevens!$C$7,'Forecast October-December 2020'!L228*Gegevens!$C$7)+IF(M228&gt;20,20*Gegevens!$C$7,'Forecast October-December 2020'!M228*Gegevens!$C$7)))))</f>
        <v/>
      </c>
      <c r="T228" s="7">
        <f t="shared" si="9"/>
        <v>0</v>
      </c>
      <c r="U228" s="19">
        <f t="shared" si="10"/>
        <v>0</v>
      </c>
    </row>
    <row r="229" spans="1:21">
      <c r="A229" s="24">
        <v>220</v>
      </c>
      <c r="C229" s="31"/>
      <c r="D229" s="32"/>
      <c r="E229" s="33"/>
      <c r="F229" s="30"/>
      <c r="H229" s="31"/>
      <c r="I229" s="76"/>
      <c r="K229" s="31"/>
      <c r="L229" s="32"/>
      <c r="M229" s="34"/>
      <c r="O229" s="40"/>
      <c r="P229" s="41"/>
      <c r="Q229" s="42"/>
      <c r="S229" s="74" t="str">
        <f>IF($F229="","",IF(K229+L229+M229="","",IF($F229="day care",IF(K229&gt;40,40*Gegevens!$B$7,'Forecast October-December 2020'!K229*Gegevens!$B$7)+IF(L229&gt;40,40*Gegevens!$B$7,'Forecast October-December 2020'!L229*Gegevens!$B$7)+IF(M229&gt;40,40*Gegevens!$B$7,'Forecast October-December 2020'!M229*Gegevens!$B$7),IF(F229="Afterschool care",IF(K229&gt;20,20*Gegevens!$C$7,'Forecast October-December 2020'!K229*Gegevens!$C$7)+IF(L229&gt;20,20*Gegevens!$C$7,'Forecast October-December 2020'!L229*Gegevens!$C$7)+IF(M229&gt;20,20*Gegevens!$C$7,'Forecast October-December 2020'!M229*Gegevens!$C$7)))))</f>
        <v/>
      </c>
      <c r="T229" s="7">
        <f t="shared" si="9"/>
        <v>0</v>
      </c>
      <c r="U229" s="19">
        <f t="shared" si="10"/>
        <v>0</v>
      </c>
    </row>
    <row r="230" spans="1:21">
      <c r="A230" s="24">
        <v>221</v>
      </c>
      <c r="C230" s="31"/>
      <c r="D230" s="32"/>
      <c r="E230" s="33"/>
      <c r="F230" s="30"/>
      <c r="H230" s="31"/>
      <c r="I230" s="76"/>
      <c r="K230" s="31"/>
      <c r="L230" s="32"/>
      <c r="M230" s="34"/>
      <c r="O230" s="40"/>
      <c r="P230" s="41"/>
      <c r="Q230" s="42"/>
      <c r="S230" s="74" t="str">
        <f>IF($F230="","",IF(K230+L230+M230="","",IF($F230="day care",IF(K230&gt;40,40*Gegevens!$B$7,'Forecast October-December 2020'!K230*Gegevens!$B$7)+IF(L230&gt;40,40*Gegevens!$B$7,'Forecast October-December 2020'!L230*Gegevens!$B$7)+IF(M230&gt;40,40*Gegevens!$B$7,'Forecast October-December 2020'!M230*Gegevens!$B$7),IF(F230="Afterschool care",IF(K230&gt;20,20*Gegevens!$C$7,'Forecast October-December 2020'!K230*Gegevens!$C$7)+IF(L230&gt;20,20*Gegevens!$C$7,'Forecast October-December 2020'!L230*Gegevens!$C$7)+IF(M230&gt;20,20*Gegevens!$C$7,'Forecast October-December 2020'!M230*Gegevens!$C$7)))))</f>
        <v/>
      </c>
      <c r="T230" s="7">
        <f t="shared" si="9"/>
        <v>0</v>
      </c>
      <c r="U230" s="19">
        <f t="shared" si="10"/>
        <v>0</v>
      </c>
    </row>
    <row r="231" spans="1:21">
      <c r="A231" s="24">
        <v>222</v>
      </c>
      <c r="C231" s="31"/>
      <c r="D231" s="32"/>
      <c r="E231" s="33"/>
      <c r="F231" s="30"/>
      <c r="H231" s="31"/>
      <c r="I231" s="76"/>
      <c r="K231" s="31"/>
      <c r="L231" s="32"/>
      <c r="M231" s="34"/>
      <c r="O231" s="40"/>
      <c r="P231" s="41"/>
      <c r="Q231" s="42"/>
      <c r="S231" s="74" t="str">
        <f>IF($F231="","",IF(K231+L231+M231="","",IF($F231="day care",IF(K231&gt;40,40*Gegevens!$B$7,'Forecast October-December 2020'!K231*Gegevens!$B$7)+IF(L231&gt;40,40*Gegevens!$B$7,'Forecast October-December 2020'!L231*Gegevens!$B$7)+IF(M231&gt;40,40*Gegevens!$B$7,'Forecast October-December 2020'!M231*Gegevens!$B$7),IF(F231="Afterschool care",IF(K231&gt;20,20*Gegevens!$C$7,'Forecast October-December 2020'!K231*Gegevens!$C$7)+IF(L231&gt;20,20*Gegevens!$C$7,'Forecast October-December 2020'!L231*Gegevens!$C$7)+IF(M231&gt;20,20*Gegevens!$C$7,'Forecast October-December 2020'!M231*Gegevens!$C$7)))))</f>
        <v/>
      </c>
      <c r="T231" s="7">
        <f t="shared" si="9"/>
        <v>0</v>
      </c>
      <c r="U231" s="19">
        <f t="shared" si="10"/>
        <v>0</v>
      </c>
    </row>
    <row r="232" spans="1:21">
      <c r="A232" s="24">
        <v>223</v>
      </c>
      <c r="C232" s="31"/>
      <c r="D232" s="32"/>
      <c r="E232" s="33"/>
      <c r="F232" s="30"/>
      <c r="H232" s="31"/>
      <c r="I232" s="76"/>
      <c r="K232" s="31"/>
      <c r="L232" s="32"/>
      <c r="M232" s="34"/>
      <c r="O232" s="40"/>
      <c r="P232" s="41"/>
      <c r="Q232" s="42"/>
      <c r="S232" s="74" t="str">
        <f>IF($F232="","",IF(K232+L232+M232="","",IF($F232="day care",IF(K232&gt;40,40*Gegevens!$B$7,'Forecast October-December 2020'!K232*Gegevens!$B$7)+IF(L232&gt;40,40*Gegevens!$B$7,'Forecast October-December 2020'!L232*Gegevens!$B$7)+IF(M232&gt;40,40*Gegevens!$B$7,'Forecast October-December 2020'!M232*Gegevens!$B$7),IF(F232="Afterschool care",IF(K232&gt;20,20*Gegevens!$C$7,'Forecast October-December 2020'!K232*Gegevens!$C$7)+IF(L232&gt;20,20*Gegevens!$C$7,'Forecast October-December 2020'!L232*Gegevens!$C$7)+IF(M232&gt;20,20*Gegevens!$C$7,'Forecast October-December 2020'!M232*Gegevens!$C$7)))))</f>
        <v/>
      </c>
      <c r="T232" s="7">
        <f t="shared" si="9"/>
        <v>0</v>
      </c>
      <c r="U232" s="19">
        <f t="shared" si="10"/>
        <v>0</v>
      </c>
    </row>
    <row r="233" spans="1:21">
      <c r="A233" s="24">
        <v>224</v>
      </c>
      <c r="C233" s="31"/>
      <c r="D233" s="32"/>
      <c r="E233" s="33"/>
      <c r="F233" s="30"/>
      <c r="H233" s="31"/>
      <c r="I233" s="76"/>
      <c r="K233" s="31"/>
      <c r="L233" s="32"/>
      <c r="M233" s="34"/>
      <c r="O233" s="40"/>
      <c r="P233" s="41"/>
      <c r="Q233" s="42"/>
      <c r="S233" s="74" t="str">
        <f>IF($F233="","",IF(K233+L233+M233="","",IF($F233="day care",IF(K233&gt;40,40*Gegevens!$B$7,'Forecast October-December 2020'!K233*Gegevens!$B$7)+IF(L233&gt;40,40*Gegevens!$B$7,'Forecast October-December 2020'!L233*Gegevens!$B$7)+IF(M233&gt;40,40*Gegevens!$B$7,'Forecast October-December 2020'!M233*Gegevens!$B$7),IF(F233="Afterschool care",IF(K233&gt;20,20*Gegevens!$C$7,'Forecast October-December 2020'!K233*Gegevens!$C$7)+IF(L233&gt;20,20*Gegevens!$C$7,'Forecast October-December 2020'!L233*Gegevens!$C$7)+IF(M233&gt;20,20*Gegevens!$C$7,'Forecast October-December 2020'!M233*Gegevens!$C$7)))))</f>
        <v/>
      </c>
      <c r="T233" s="7">
        <f t="shared" si="9"/>
        <v>0</v>
      </c>
      <c r="U233" s="19">
        <f t="shared" si="10"/>
        <v>0</v>
      </c>
    </row>
    <row r="234" spans="1:21">
      <c r="A234" s="24">
        <v>225</v>
      </c>
      <c r="C234" s="31"/>
      <c r="D234" s="32"/>
      <c r="E234" s="33"/>
      <c r="F234" s="30"/>
      <c r="H234" s="31"/>
      <c r="I234" s="76"/>
      <c r="K234" s="31"/>
      <c r="L234" s="32"/>
      <c r="M234" s="34"/>
      <c r="O234" s="40"/>
      <c r="P234" s="41"/>
      <c r="Q234" s="42"/>
      <c r="S234" s="74" t="str">
        <f>IF($F234="","",IF(K234+L234+M234="","",IF($F234="day care",IF(K234&gt;40,40*Gegevens!$B$7,'Forecast October-December 2020'!K234*Gegevens!$B$7)+IF(L234&gt;40,40*Gegevens!$B$7,'Forecast October-December 2020'!L234*Gegevens!$B$7)+IF(M234&gt;40,40*Gegevens!$B$7,'Forecast October-December 2020'!M234*Gegevens!$B$7),IF(F234="Afterschool care",IF(K234&gt;20,20*Gegevens!$C$7,'Forecast October-December 2020'!K234*Gegevens!$C$7)+IF(L234&gt;20,20*Gegevens!$C$7,'Forecast October-December 2020'!L234*Gegevens!$C$7)+IF(M234&gt;20,20*Gegevens!$C$7,'Forecast October-December 2020'!M234*Gegevens!$C$7)))))</f>
        <v/>
      </c>
      <c r="T234" s="7">
        <f t="shared" si="9"/>
        <v>0</v>
      </c>
      <c r="U234" s="19">
        <f t="shared" si="10"/>
        <v>0</v>
      </c>
    </row>
    <row r="235" spans="1:21">
      <c r="A235" s="24">
        <v>226</v>
      </c>
      <c r="C235" s="31"/>
      <c r="D235" s="32"/>
      <c r="E235" s="33"/>
      <c r="F235" s="30"/>
      <c r="H235" s="31"/>
      <c r="I235" s="76"/>
      <c r="K235" s="31"/>
      <c r="L235" s="32"/>
      <c r="M235" s="34"/>
      <c r="O235" s="40"/>
      <c r="P235" s="41"/>
      <c r="Q235" s="42"/>
      <c r="S235" s="74" t="str">
        <f>IF($F235="","",IF(K235+L235+M235="","",IF($F235="day care",IF(K235&gt;40,40*Gegevens!$B$7,'Forecast October-December 2020'!K235*Gegevens!$B$7)+IF(L235&gt;40,40*Gegevens!$B$7,'Forecast October-December 2020'!L235*Gegevens!$B$7)+IF(M235&gt;40,40*Gegevens!$B$7,'Forecast October-December 2020'!M235*Gegevens!$B$7),IF(F235="Afterschool care",IF(K235&gt;20,20*Gegevens!$C$7,'Forecast October-December 2020'!K235*Gegevens!$C$7)+IF(L235&gt;20,20*Gegevens!$C$7,'Forecast October-December 2020'!L235*Gegevens!$C$7)+IF(M235&gt;20,20*Gegevens!$C$7,'Forecast October-December 2020'!M235*Gegevens!$C$7)))))</f>
        <v/>
      </c>
      <c r="T235" s="7">
        <f t="shared" si="9"/>
        <v>0</v>
      </c>
      <c r="U235" s="19">
        <f t="shared" si="10"/>
        <v>0</v>
      </c>
    </row>
    <row r="236" spans="1:21">
      <c r="A236" s="24">
        <v>227</v>
      </c>
      <c r="C236" s="31"/>
      <c r="D236" s="32"/>
      <c r="E236" s="33"/>
      <c r="F236" s="30"/>
      <c r="H236" s="31"/>
      <c r="I236" s="76"/>
      <c r="K236" s="31"/>
      <c r="L236" s="32"/>
      <c r="M236" s="34"/>
      <c r="O236" s="40"/>
      <c r="P236" s="41"/>
      <c r="Q236" s="42"/>
      <c r="S236" s="74" t="str">
        <f>IF($F236="","",IF(K236+L236+M236="","",IF($F236="day care",IF(K236&gt;40,40*Gegevens!$B$7,'Forecast October-December 2020'!K236*Gegevens!$B$7)+IF(L236&gt;40,40*Gegevens!$B$7,'Forecast October-December 2020'!L236*Gegevens!$B$7)+IF(M236&gt;40,40*Gegevens!$B$7,'Forecast October-December 2020'!M236*Gegevens!$B$7),IF(F236="Afterschool care",IF(K236&gt;20,20*Gegevens!$C$7,'Forecast October-December 2020'!K236*Gegevens!$C$7)+IF(L236&gt;20,20*Gegevens!$C$7,'Forecast October-December 2020'!L236*Gegevens!$C$7)+IF(M236&gt;20,20*Gegevens!$C$7,'Forecast October-December 2020'!M236*Gegevens!$C$7)))))</f>
        <v/>
      </c>
      <c r="T236" s="7">
        <f t="shared" si="9"/>
        <v>0</v>
      </c>
      <c r="U236" s="19">
        <f t="shared" si="10"/>
        <v>0</v>
      </c>
    </row>
    <row r="237" spans="1:21">
      <c r="A237" s="24">
        <v>228</v>
      </c>
      <c r="C237" s="31"/>
      <c r="D237" s="32"/>
      <c r="E237" s="33"/>
      <c r="F237" s="30"/>
      <c r="H237" s="31"/>
      <c r="I237" s="76"/>
      <c r="K237" s="31"/>
      <c r="L237" s="32"/>
      <c r="M237" s="34"/>
      <c r="O237" s="40"/>
      <c r="P237" s="41"/>
      <c r="Q237" s="42"/>
      <c r="S237" s="74" t="str">
        <f>IF($F237="","",IF(K237+L237+M237="","",IF($F237="day care",IF(K237&gt;40,40*Gegevens!$B$7,'Forecast October-December 2020'!K237*Gegevens!$B$7)+IF(L237&gt;40,40*Gegevens!$B$7,'Forecast October-December 2020'!L237*Gegevens!$B$7)+IF(M237&gt;40,40*Gegevens!$B$7,'Forecast October-December 2020'!M237*Gegevens!$B$7),IF(F237="Afterschool care",IF(K237&gt;20,20*Gegevens!$C$7,'Forecast October-December 2020'!K237*Gegevens!$C$7)+IF(L237&gt;20,20*Gegevens!$C$7,'Forecast October-December 2020'!L237*Gegevens!$C$7)+IF(M237&gt;20,20*Gegevens!$C$7,'Forecast October-December 2020'!M237*Gegevens!$C$7)))))</f>
        <v/>
      </c>
      <c r="T237" s="7">
        <f t="shared" si="9"/>
        <v>0</v>
      </c>
      <c r="U237" s="19">
        <f t="shared" si="10"/>
        <v>0</v>
      </c>
    </row>
    <row r="238" spans="1:21">
      <c r="A238" s="24">
        <v>229</v>
      </c>
      <c r="C238" s="31"/>
      <c r="D238" s="32"/>
      <c r="E238" s="33"/>
      <c r="F238" s="30"/>
      <c r="H238" s="31"/>
      <c r="I238" s="76"/>
      <c r="K238" s="31"/>
      <c r="L238" s="32"/>
      <c r="M238" s="34"/>
      <c r="O238" s="40"/>
      <c r="P238" s="41"/>
      <c r="Q238" s="42"/>
      <c r="S238" s="74" t="str">
        <f>IF($F238="","",IF(K238+L238+M238="","",IF($F238="day care",IF(K238&gt;40,40*Gegevens!$B$7,'Forecast October-December 2020'!K238*Gegevens!$B$7)+IF(L238&gt;40,40*Gegevens!$B$7,'Forecast October-December 2020'!L238*Gegevens!$B$7)+IF(M238&gt;40,40*Gegevens!$B$7,'Forecast October-December 2020'!M238*Gegevens!$B$7),IF(F238="Afterschool care",IF(K238&gt;20,20*Gegevens!$C$7,'Forecast October-December 2020'!K238*Gegevens!$C$7)+IF(L238&gt;20,20*Gegevens!$C$7,'Forecast October-December 2020'!L238*Gegevens!$C$7)+IF(M238&gt;20,20*Gegevens!$C$7,'Forecast October-December 2020'!M238*Gegevens!$C$7)))))</f>
        <v/>
      </c>
      <c r="T238" s="7">
        <f t="shared" si="9"/>
        <v>0</v>
      </c>
      <c r="U238" s="19">
        <f t="shared" si="10"/>
        <v>0</v>
      </c>
    </row>
    <row r="239" spans="1:21">
      <c r="A239" s="24">
        <v>230</v>
      </c>
      <c r="C239" s="31"/>
      <c r="D239" s="32"/>
      <c r="E239" s="33"/>
      <c r="F239" s="30"/>
      <c r="H239" s="31"/>
      <c r="I239" s="76"/>
      <c r="K239" s="31"/>
      <c r="L239" s="32"/>
      <c r="M239" s="34"/>
      <c r="O239" s="40"/>
      <c r="P239" s="41"/>
      <c r="Q239" s="42"/>
      <c r="S239" s="74" t="str">
        <f>IF($F239="","",IF(K239+L239+M239="","",IF($F239="day care",IF(K239&gt;40,40*Gegevens!$B$7,'Forecast October-December 2020'!K239*Gegevens!$B$7)+IF(L239&gt;40,40*Gegevens!$B$7,'Forecast October-December 2020'!L239*Gegevens!$B$7)+IF(M239&gt;40,40*Gegevens!$B$7,'Forecast October-December 2020'!M239*Gegevens!$B$7),IF(F239="Afterschool care",IF(K239&gt;20,20*Gegevens!$C$7,'Forecast October-December 2020'!K239*Gegevens!$C$7)+IF(L239&gt;20,20*Gegevens!$C$7,'Forecast October-December 2020'!L239*Gegevens!$C$7)+IF(M239&gt;20,20*Gegevens!$C$7,'Forecast October-December 2020'!M239*Gegevens!$C$7)))))</f>
        <v/>
      </c>
      <c r="T239" s="7">
        <f t="shared" si="9"/>
        <v>0</v>
      </c>
      <c r="U239" s="19">
        <f t="shared" si="10"/>
        <v>0</v>
      </c>
    </row>
    <row r="240" spans="1:21">
      <c r="A240" s="24">
        <v>231</v>
      </c>
      <c r="C240" s="31"/>
      <c r="D240" s="32"/>
      <c r="E240" s="33"/>
      <c r="F240" s="30"/>
      <c r="H240" s="31"/>
      <c r="I240" s="76"/>
      <c r="K240" s="31"/>
      <c r="L240" s="32"/>
      <c r="M240" s="34"/>
      <c r="O240" s="40"/>
      <c r="P240" s="41"/>
      <c r="Q240" s="42"/>
      <c r="S240" s="74" t="str">
        <f>IF($F240="","",IF(K240+L240+M240="","",IF($F240="day care",IF(K240&gt;40,40*Gegevens!$B$7,'Forecast October-December 2020'!K240*Gegevens!$B$7)+IF(L240&gt;40,40*Gegevens!$B$7,'Forecast October-December 2020'!L240*Gegevens!$B$7)+IF(M240&gt;40,40*Gegevens!$B$7,'Forecast October-December 2020'!M240*Gegevens!$B$7),IF(F240="Afterschool care",IF(K240&gt;20,20*Gegevens!$C$7,'Forecast October-December 2020'!K240*Gegevens!$C$7)+IF(L240&gt;20,20*Gegevens!$C$7,'Forecast October-December 2020'!L240*Gegevens!$C$7)+IF(M240&gt;20,20*Gegevens!$C$7,'Forecast October-December 2020'!M240*Gegevens!$C$7)))))</f>
        <v/>
      </c>
      <c r="T240" s="7">
        <f t="shared" si="9"/>
        <v>0</v>
      </c>
      <c r="U240" s="19">
        <f t="shared" si="10"/>
        <v>0</v>
      </c>
    </row>
    <row r="241" spans="1:21">
      <c r="A241" s="24">
        <v>232</v>
      </c>
      <c r="C241" s="31"/>
      <c r="D241" s="32"/>
      <c r="E241" s="33"/>
      <c r="F241" s="30"/>
      <c r="H241" s="31"/>
      <c r="I241" s="76"/>
      <c r="K241" s="31"/>
      <c r="L241" s="32"/>
      <c r="M241" s="34"/>
      <c r="O241" s="40"/>
      <c r="P241" s="41"/>
      <c r="Q241" s="42"/>
      <c r="S241" s="74" t="str">
        <f>IF($F241="","",IF(K241+L241+M241="","",IF($F241="day care",IF(K241&gt;40,40*Gegevens!$B$7,'Forecast October-December 2020'!K241*Gegevens!$B$7)+IF(L241&gt;40,40*Gegevens!$B$7,'Forecast October-December 2020'!L241*Gegevens!$B$7)+IF(M241&gt;40,40*Gegevens!$B$7,'Forecast October-December 2020'!M241*Gegevens!$B$7),IF(F241="Afterschool care",IF(K241&gt;20,20*Gegevens!$C$7,'Forecast October-December 2020'!K241*Gegevens!$C$7)+IF(L241&gt;20,20*Gegevens!$C$7,'Forecast October-December 2020'!L241*Gegevens!$C$7)+IF(M241&gt;20,20*Gegevens!$C$7,'Forecast October-December 2020'!M241*Gegevens!$C$7)))))</f>
        <v/>
      </c>
      <c r="T241" s="7">
        <f t="shared" si="9"/>
        <v>0</v>
      </c>
      <c r="U241" s="19">
        <f t="shared" si="10"/>
        <v>0</v>
      </c>
    </row>
    <row r="242" spans="1:21">
      <c r="A242" s="24">
        <v>233</v>
      </c>
      <c r="C242" s="31"/>
      <c r="D242" s="32"/>
      <c r="E242" s="33"/>
      <c r="F242" s="30"/>
      <c r="H242" s="31"/>
      <c r="I242" s="76"/>
      <c r="K242" s="31"/>
      <c r="L242" s="32"/>
      <c r="M242" s="34"/>
      <c r="O242" s="40"/>
      <c r="P242" s="41"/>
      <c r="Q242" s="42"/>
      <c r="S242" s="74" t="str">
        <f>IF($F242="","",IF(K242+L242+M242="","",IF($F242="day care",IF(K242&gt;40,40*Gegevens!$B$7,'Forecast October-December 2020'!K242*Gegevens!$B$7)+IF(L242&gt;40,40*Gegevens!$B$7,'Forecast October-December 2020'!L242*Gegevens!$B$7)+IF(M242&gt;40,40*Gegevens!$B$7,'Forecast October-December 2020'!M242*Gegevens!$B$7),IF(F242="Afterschool care",IF(K242&gt;20,20*Gegevens!$C$7,'Forecast October-December 2020'!K242*Gegevens!$C$7)+IF(L242&gt;20,20*Gegevens!$C$7,'Forecast October-December 2020'!L242*Gegevens!$C$7)+IF(M242&gt;20,20*Gegevens!$C$7,'Forecast October-December 2020'!M242*Gegevens!$C$7)))))</f>
        <v/>
      </c>
      <c r="T242" s="7">
        <f t="shared" si="9"/>
        <v>0</v>
      </c>
      <c r="U242" s="19">
        <f t="shared" si="10"/>
        <v>0</v>
      </c>
    </row>
    <row r="243" spans="1:21">
      <c r="A243" s="24">
        <v>234</v>
      </c>
      <c r="C243" s="31"/>
      <c r="D243" s="32"/>
      <c r="E243" s="33"/>
      <c r="F243" s="30"/>
      <c r="H243" s="31"/>
      <c r="I243" s="76"/>
      <c r="K243" s="31"/>
      <c r="L243" s="32"/>
      <c r="M243" s="34"/>
      <c r="O243" s="40"/>
      <c r="P243" s="41"/>
      <c r="Q243" s="42"/>
      <c r="S243" s="74" t="str">
        <f>IF($F243="","",IF(K243+L243+M243="","",IF($F243="day care",IF(K243&gt;40,40*Gegevens!$B$7,'Forecast October-December 2020'!K243*Gegevens!$B$7)+IF(L243&gt;40,40*Gegevens!$B$7,'Forecast October-December 2020'!L243*Gegevens!$B$7)+IF(M243&gt;40,40*Gegevens!$B$7,'Forecast October-December 2020'!M243*Gegevens!$B$7),IF(F243="Afterschool care",IF(K243&gt;20,20*Gegevens!$C$7,'Forecast October-December 2020'!K243*Gegevens!$C$7)+IF(L243&gt;20,20*Gegevens!$C$7,'Forecast October-December 2020'!L243*Gegevens!$C$7)+IF(M243&gt;20,20*Gegevens!$C$7,'Forecast October-December 2020'!M243*Gegevens!$C$7)))))</f>
        <v/>
      </c>
      <c r="T243" s="7">
        <f t="shared" si="9"/>
        <v>0</v>
      </c>
      <c r="U243" s="19">
        <f t="shared" si="10"/>
        <v>0</v>
      </c>
    </row>
    <row r="244" spans="1:21">
      <c r="A244" s="24">
        <v>235</v>
      </c>
      <c r="C244" s="31"/>
      <c r="D244" s="32"/>
      <c r="E244" s="33"/>
      <c r="F244" s="30"/>
      <c r="H244" s="31"/>
      <c r="I244" s="76"/>
      <c r="K244" s="31"/>
      <c r="L244" s="32"/>
      <c r="M244" s="34"/>
      <c r="O244" s="40"/>
      <c r="P244" s="41"/>
      <c r="Q244" s="42"/>
      <c r="S244" s="74" t="str">
        <f>IF($F244="","",IF(K244+L244+M244="","",IF($F244="day care",IF(K244&gt;40,40*Gegevens!$B$7,'Forecast October-December 2020'!K244*Gegevens!$B$7)+IF(L244&gt;40,40*Gegevens!$B$7,'Forecast October-December 2020'!L244*Gegevens!$B$7)+IF(M244&gt;40,40*Gegevens!$B$7,'Forecast October-December 2020'!M244*Gegevens!$B$7),IF(F244="Afterschool care",IF(K244&gt;20,20*Gegevens!$C$7,'Forecast October-December 2020'!K244*Gegevens!$C$7)+IF(L244&gt;20,20*Gegevens!$C$7,'Forecast October-December 2020'!L244*Gegevens!$C$7)+IF(M244&gt;20,20*Gegevens!$C$7,'Forecast October-December 2020'!M244*Gegevens!$C$7)))))</f>
        <v/>
      </c>
      <c r="T244" s="7">
        <f t="shared" si="9"/>
        <v>0</v>
      </c>
      <c r="U244" s="19">
        <f t="shared" si="10"/>
        <v>0</v>
      </c>
    </row>
    <row r="245" spans="1:21">
      <c r="A245" s="24">
        <v>236</v>
      </c>
      <c r="C245" s="31"/>
      <c r="D245" s="32"/>
      <c r="E245" s="33"/>
      <c r="F245" s="30"/>
      <c r="H245" s="31"/>
      <c r="I245" s="76"/>
      <c r="K245" s="31"/>
      <c r="L245" s="32"/>
      <c r="M245" s="34"/>
      <c r="O245" s="40"/>
      <c r="P245" s="41"/>
      <c r="Q245" s="42"/>
      <c r="S245" s="74" t="str">
        <f>IF($F245="","",IF(K245+L245+M245="","",IF($F245="day care",IF(K245&gt;40,40*Gegevens!$B$7,'Forecast October-December 2020'!K245*Gegevens!$B$7)+IF(L245&gt;40,40*Gegevens!$B$7,'Forecast October-December 2020'!L245*Gegevens!$B$7)+IF(M245&gt;40,40*Gegevens!$B$7,'Forecast October-December 2020'!M245*Gegevens!$B$7),IF(F245="Afterschool care",IF(K245&gt;20,20*Gegevens!$C$7,'Forecast October-December 2020'!K245*Gegevens!$C$7)+IF(L245&gt;20,20*Gegevens!$C$7,'Forecast October-December 2020'!L245*Gegevens!$C$7)+IF(M245&gt;20,20*Gegevens!$C$7,'Forecast October-December 2020'!M245*Gegevens!$C$7)))))</f>
        <v/>
      </c>
      <c r="T245" s="7">
        <f t="shared" si="9"/>
        <v>0</v>
      </c>
      <c r="U245" s="19">
        <f t="shared" si="10"/>
        <v>0</v>
      </c>
    </row>
    <row r="246" spans="1:21">
      <c r="A246" s="24">
        <v>237</v>
      </c>
      <c r="C246" s="31"/>
      <c r="D246" s="32"/>
      <c r="E246" s="33"/>
      <c r="F246" s="30"/>
      <c r="H246" s="31"/>
      <c r="I246" s="76"/>
      <c r="K246" s="31"/>
      <c r="L246" s="32"/>
      <c r="M246" s="34"/>
      <c r="O246" s="40"/>
      <c r="P246" s="41"/>
      <c r="Q246" s="42"/>
      <c r="S246" s="74" t="str">
        <f>IF($F246="","",IF(K246+L246+M246="","",IF($F246="day care",IF(K246&gt;40,40*Gegevens!$B$7,'Forecast October-December 2020'!K246*Gegevens!$B$7)+IF(L246&gt;40,40*Gegevens!$B$7,'Forecast October-December 2020'!L246*Gegevens!$B$7)+IF(M246&gt;40,40*Gegevens!$B$7,'Forecast October-December 2020'!M246*Gegevens!$B$7),IF(F246="Afterschool care",IF(K246&gt;20,20*Gegevens!$C$7,'Forecast October-December 2020'!K246*Gegevens!$C$7)+IF(L246&gt;20,20*Gegevens!$C$7,'Forecast October-December 2020'!L246*Gegevens!$C$7)+IF(M246&gt;20,20*Gegevens!$C$7,'Forecast October-December 2020'!M246*Gegevens!$C$7)))))</f>
        <v/>
      </c>
      <c r="T246" s="7">
        <f t="shared" si="9"/>
        <v>0</v>
      </c>
      <c r="U246" s="19">
        <f t="shared" si="10"/>
        <v>0</v>
      </c>
    </row>
    <row r="247" spans="1:21">
      <c r="A247" s="24">
        <v>238</v>
      </c>
      <c r="C247" s="31"/>
      <c r="D247" s="32"/>
      <c r="E247" s="33"/>
      <c r="F247" s="30"/>
      <c r="H247" s="31"/>
      <c r="I247" s="76"/>
      <c r="K247" s="31"/>
      <c r="L247" s="32"/>
      <c r="M247" s="34"/>
      <c r="O247" s="40"/>
      <c r="P247" s="41"/>
      <c r="Q247" s="42"/>
      <c r="S247" s="74" t="str">
        <f>IF($F247="","",IF(K247+L247+M247="","",IF($F247="day care",IF(K247&gt;40,40*Gegevens!$B$7,'Forecast October-December 2020'!K247*Gegevens!$B$7)+IF(L247&gt;40,40*Gegevens!$B$7,'Forecast October-December 2020'!L247*Gegevens!$B$7)+IF(M247&gt;40,40*Gegevens!$B$7,'Forecast October-December 2020'!M247*Gegevens!$B$7),IF(F247="Afterschool care",IF(K247&gt;20,20*Gegevens!$C$7,'Forecast October-December 2020'!K247*Gegevens!$C$7)+IF(L247&gt;20,20*Gegevens!$C$7,'Forecast October-December 2020'!L247*Gegevens!$C$7)+IF(M247&gt;20,20*Gegevens!$C$7,'Forecast October-December 2020'!M247*Gegevens!$C$7)))))</f>
        <v/>
      </c>
      <c r="T247" s="7">
        <f t="shared" si="9"/>
        <v>0</v>
      </c>
      <c r="U247" s="19">
        <f t="shared" si="10"/>
        <v>0</v>
      </c>
    </row>
    <row r="248" spans="1:21">
      <c r="A248" s="24">
        <v>239</v>
      </c>
      <c r="C248" s="31"/>
      <c r="D248" s="32"/>
      <c r="E248" s="33"/>
      <c r="F248" s="30"/>
      <c r="H248" s="31"/>
      <c r="I248" s="76"/>
      <c r="K248" s="31"/>
      <c r="L248" s="32"/>
      <c r="M248" s="34"/>
      <c r="O248" s="40"/>
      <c r="P248" s="41"/>
      <c r="Q248" s="42"/>
      <c r="S248" s="74" t="str">
        <f>IF($F248="","",IF(K248+L248+M248="","",IF($F248="day care",IF(K248&gt;40,40*Gegevens!$B$7,'Forecast October-December 2020'!K248*Gegevens!$B$7)+IF(L248&gt;40,40*Gegevens!$B$7,'Forecast October-December 2020'!L248*Gegevens!$B$7)+IF(M248&gt;40,40*Gegevens!$B$7,'Forecast October-December 2020'!M248*Gegevens!$B$7),IF(F248="Afterschool care",IF(K248&gt;20,20*Gegevens!$C$7,'Forecast October-December 2020'!K248*Gegevens!$C$7)+IF(L248&gt;20,20*Gegevens!$C$7,'Forecast October-December 2020'!L248*Gegevens!$C$7)+IF(M248&gt;20,20*Gegevens!$C$7,'Forecast October-December 2020'!M248*Gegevens!$C$7)))))</f>
        <v/>
      </c>
      <c r="T248" s="7">
        <f t="shared" si="9"/>
        <v>0</v>
      </c>
      <c r="U248" s="19">
        <f t="shared" si="10"/>
        <v>0</v>
      </c>
    </row>
    <row r="249" spans="1:21">
      <c r="A249" s="24">
        <v>240</v>
      </c>
      <c r="C249" s="31"/>
      <c r="D249" s="32"/>
      <c r="E249" s="33"/>
      <c r="F249" s="30"/>
      <c r="H249" s="31"/>
      <c r="I249" s="76"/>
      <c r="K249" s="31"/>
      <c r="L249" s="32"/>
      <c r="M249" s="34"/>
      <c r="O249" s="40"/>
      <c r="P249" s="41"/>
      <c r="Q249" s="42"/>
      <c r="S249" s="74" t="str">
        <f>IF($F249="","",IF(K249+L249+M249="","",IF($F249="day care",IF(K249&gt;40,40*Gegevens!$B$7,'Forecast October-December 2020'!K249*Gegevens!$B$7)+IF(L249&gt;40,40*Gegevens!$B$7,'Forecast October-December 2020'!L249*Gegevens!$B$7)+IF(M249&gt;40,40*Gegevens!$B$7,'Forecast October-December 2020'!M249*Gegevens!$B$7),IF(F249="Afterschool care",IF(K249&gt;20,20*Gegevens!$C$7,'Forecast October-December 2020'!K249*Gegevens!$C$7)+IF(L249&gt;20,20*Gegevens!$C$7,'Forecast October-December 2020'!L249*Gegevens!$C$7)+IF(M249&gt;20,20*Gegevens!$C$7,'Forecast October-December 2020'!M249*Gegevens!$C$7)))))</f>
        <v/>
      </c>
      <c r="T249" s="7">
        <f t="shared" si="9"/>
        <v>0</v>
      </c>
      <c r="U249" s="19">
        <f t="shared" si="10"/>
        <v>0</v>
      </c>
    </row>
    <row r="250" spans="1:21">
      <c r="A250" s="24">
        <v>241</v>
      </c>
      <c r="C250" s="31"/>
      <c r="D250" s="32"/>
      <c r="E250" s="33"/>
      <c r="F250" s="30"/>
      <c r="H250" s="31"/>
      <c r="I250" s="76"/>
      <c r="K250" s="31"/>
      <c r="L250" s="32"/>
      <c r="M250" s="34"/>
      <c r="O250" s="40"/>
      <c r="P250" s="41"/>
      <c r="Q250" s="42"/>
      <c r="S250" s="74" t="str">
        <f>IF($F250="","",IF(K250+L250+M250="","",IF($F250="day care",IF(K250&gt;40,40*Gegevens!$B$7,'Forecast October-December 2020'!K250*Gegevens!$B$7)+IF(L250&gt;40,40*Gegevens!$B$7,'Forecast October-December 2020'!L250*Gegevens!$B$7)+IF(M250&gt;40,40*Gegevens!$B$7,'Forecast October-December 2020'!M250*Gegevens!$B$7),IF(F250="Afterschool care",IF(K250&gt;20,20*Gegevens!$C$7,'Forecast October-December 2020'!K250*Gegevens!$C$7)+IF(L250&gt;20,20*Gegevens!$C$7,'Forecast October-December 2020'!L250*Gegevens!$C$7)+IF(M250&gt;20,20*Gegevens!$C$7,'Forecast October-December 2020'!M250*Gegevens!$C$7)))))</f>
        <v/>
      </c>
      <c r="T250" s="7">
        <f t="shared" si="9"/>
        <v>0</v>
      </c>
      <c r="U250" s="19">
        <f t="shared" si="10"/>
        <v>0</v>
      </c>
    </row>
    <row r="251" spans="1:21">
      <c r="A251" s="24">
        <v>242</v>
      </c>
      <c r="C251" s="31"/>
      <c r="D251" s="32"/>
      <c r="E251" s="33"/>
      <c r="F251" s="30"/>
      <c r="H251" s="31"/>
      <c r="I251" s="76"/>
      <c r="K251" s="31"/>
      <c r="L251" s="32"/>
      <c r="M251" s="34"/>
      <c r="O251" s="40"/>
      <c r="P251" s="41"/>
      <c r="Q251" s="42"/>
      <c r="S251" s="74" t="str">
        <f>IF($F251="","",IF(K251+L251+M251="","",IF($F251="day care",IF(K251&gt;40,40*Gegevens!$B$7,'Forecast October-December 2020'!K251*Gegevens!$B$7)+IF(L251&gt;40,40*Gegevens!$B$7,'Forecast October-December 2020'!L251*Gegevens!$B$7)+IF(M251&gt;40,40*Gegevens!$B$7,'Forecast October-December 2020'!M251*Gegevens!$B$7),IF(F251="Afterschool care",IF(K251&gt;20,20*Gegevens!$C$7,'Forecast October-December 2020'!K251*Gegevens!$C$7)+IF(L251&gt;20,20*Gegevens!$C$7,'Forecast October-December 2020'!L251*Gegevens!$C$7)+IF(M251&gt;20,20*Gegevens!$C$7,'Forecast October-December 2020'!M251*Gegevens!$C$7)))))</f>
        <v/>
      </c>
      <c r="T251" s="7">
        <f t="shared" si="9"/>
        <v>0</v>
      </c>
      <c r="U251" s="19">
        <f t="shared" si="10"/>
        <v>0</v>
      </c>
    </row>
    <row r="252" spans="1:21">
      <c r="A252" s="24">
        <v>243</v>
      </c>
      <c r="C252" s="31"/>
      <c r="D252" s="32"/>
      <c r="E252" s="33"/>
      <c r="F252" s="30"/>
      <c r="H252" s="31"/>
      <c r="I252" s="76"/>
      <c r="K252" s="31"/>
      <c r="L252" s="32"/>
      <c r="M252" s="34"/>
      <c r="O252" s="40"/>
      <c r="P252" s="41"/>
      <c r="Q252" s="42"/>
      <c r="S252" s="74" t="str">
        <f>IF($F252="","",IF(K252+L252+M252="","",IF($F252="day care",IF(K252&gt;40,40*Gegevens!$B$7,'Forecast October-December 2020'!K252*Gegevens!$B$7)+IF(L252&gt;40,40*Gegevens!$B$7,'Forecast October-December 2020'!L252*Gegevens!$B$7)+IF(M252&gt;40,40*Gegevens!$B$7,'Forecast October-December 2020'!M252*Gegevens!$B$7),IF(F252="Afterschool care",IF(K252&gt;20,20*Gegevens!$C$7,'Forecast October-December 2020'!K252*Gegevens!$C$7)+IF(L252&gt;20,20*Gegevens!$C$7,'Forecast October-December 2020'!L252*Gegevens!$C$7)+IF(M252&gt;20,20*Gegevens!$C$7,'Forecast October-December 2020'!M252*Gegevens!$C$7)))))</f>
        <v/>
      </c>
      <c r="T252" s="7">
        <f t="shared" si="9"/>
        <v>0</v>
      </c>
      <c r="U252" s="19">
        <f t="shared" si="10"/>
        <v>0</v>
      </c>
    </row>
    <row r="253" spans="1:21">
      <c r="A253" s="24">
        <v>244</v>
      </c>
      <c r="C253" s="31"/>
      <c r="D253" s="32"/>
      <c r="E253" s="33"/>
      <c r="F253" s="30"/>
      <c r="H253" s="31"/>
      <c r="I253" s="76"/>
      <c r="K253" s="31"/>
      <c r="L253" s="32"/>
      <c r="M253" s="34"/>
      <c r="O253" s="40"/>
      <c r="P253" s="41"/>
      <c r="Q253" s="42"/>
      <c r="S253" s="74" t="str">
        <f>IF($F253="","",IF(K253+L253+M253="","",IF($F253="day care",IF(K253&gt;40,40*Gegevens!$B$7,'Forecast October-December 2020'!K253*Gegevens!$B$7)+IF(L253&gt;40,40*Gegevens!$B$7,'Forecast October-December 2020'!L253*Gegevens!$B$7)+IF(M253&gt;40,40*Gegevens!$B$7,'Forecast October-December 2020'!M253*Gegevens!$B$7),IF(F253="Afterschool care",IF(K253&gt;20,20*Gegevens!$C$7,'Forecast October-December 2020'!K253*Gegevens!$C$7)+IF(L253&gt;20,20*Gegevens!$C$7,'Forecast October-December 2020'!L253*Gegevens!$C$7)+IF(M253&gt;20,20*Gegevens!$C$7,'Forecast October-December 2020'!M253*Gegevens!$C$7)))))</f>
        <v/>
      </c>
      <c r="T253" s="7">
        <f t="shared" si="9"/>
        <v>0</v>
      </c>
      <c r="U253" s="19">
        <f t="shared" si="10"/>
        <v>0</v>
      </c>
    </row>
    <row r="254" spans="1:21">
      <c r="A254" s="24">
        <v>245</v>
      </c>
      <c r="C254" s="31"/>
      <c r="D254" s="32"/>
      <c r="E254" s="33"/>
      <c r="F254" s="30"/>
      <c r="H254" s="31"/>
      <c r="I254" s="76"/>
      <c r="K254" s="31"/>
      <c r="L254" s="32"/>
      <c r="M254" s="34"/>
      <c r="O254" s="40"/>
      <c r="P254" s="41"/>
      <c r="Q254" s="42"/>
      <c r="S254" s="74" t="str">
        <f>IF($F254="","",IF(K254+L254+M254="","",IF($F254="day care",IF(K254&gt;40,40*Gegevens!$B$7,'Forecast October-December 2020'!K254*Gegevens!$B$7)+IF(L254&gt;40,40*Gegevens!$B$7,'Forecast October-December 2020'!L254*Gegevens!$B$7)+IF(M254&gt;40,40*Gegevens!$B$7,'Forecast October-December 2020'!M254*Gegevens!$B$7),IF(F254="Afterschool care",IF(K254&gt;20,20*Gegevens!$C$7,'Forecast October-December 2020'!K254*Gegevens!$C$7)+IF(L254&gt;20,20*Gegevens!$C$7,'Forecast October-December 2020'!L254*Gegevens!$C$7)+IF(M254&gt;20,20*Gegevens!$C$7,'Forecast October-December 2020'!M254*Gegevens!$C$7)))))</f>
        <v/>
      </c>
      <c r="T254" s="7">
        <f t="shared" si="9"/>
        <v>0</v>
      </c>
      <c r="U254" s="19">
        <f t="shared" si="10"/>
        <v>0</v>
      </c>
    </row>
    <row r="255" spans="1:21">
      <c r="A255" s="24">
        <v>246</v>
      </c>
      <c r="C255" s="31"/>
      <c r="D255" s="32"/>
      <c r="E255" s="33"/>
      <c r="F255" s="30"/>
      <c r="H255" s="31"/>
      <c r="I255" s="76"/>
      <c r="K255" s="31"/>
      <c r="L255" s="32"/>
      <c r="M255" s="34"/>
      <c r="O255" s="40"/>
      <c r="P255" s="41"/>
      <c r="Q255" s="42"/>
      <c r="S255" s="74" t="str">
        <f>IF($F255="","",IF(K255+L255+M255="","",IF($F255="day care",IF(K255&gt;40,40*Gegevens!$B$7,'Forecast October-December 2020'!K255*Gegevens!$B$7)+IF(L255&gt;40,40*Gegevens!$B$7,'Forecast October-December 2020'!L255*Gegevens!$B$7)+IF(M255&gt;40,40*Gegevens!$B$7,'Forecast October-December 2020'!M255*Gegevens!$B$7),IF(F255="Afterschool care",IF(K255&gt;20,20*Gegevens!$C$7,'Forecast October-December 2020'!K255*Gegevens!$C$7)+IF(L255&gt;20,20*Gegevens!$C$7,'Forecast October-December 2020'!L255*Gegevens!$C$7)+IF(M255&gt;20,20*Gegevens!$C$7,'Forecast October-December 2020'!M255*Gegevens!$C$7)))))</f>
        <v/>
      </c>
      <c r="T255" s="7">
        <f t="shared" si="9"/>
        <v>0</v>
      </c>
      <c r="U255" s="19">
        <f t="shared" si="10"/>
        <v>0</v>
      </c>
    </row>
    <row r="256" spans="1:21">
      <c r="A256" s="24">
        <v>247</v>
      </c>
      <c r="C256" s="31"/>
      <c r="D256" s="32"/>
      <c r="E256" s="33"/>
      <c r="F256" s="30"/>
      <c r="H256" s="31"/>
      <c r="I256" s="76"/>
      <c r="K256" s="31"/>
      <c r="L256" s="32"/>
      <c r="M256" s="34"/>
      <c r="O256" s="40"/>
      <c r="P256" s="41"/>
      <c r="Q256" s="42"/>
      <c r="S256" s="74" t="str">
        <f>IF($F256="","",IF(K256+L256+M256="","",IF($F256="day care",IF(K256&gt;40,40*Gegevens!$B$7,'Forecast October-December 2020'!K256*Gegevens!$B$7)+IF(L256&gt;40,40*Gegevens!$B$7,'Forecast October-December 2020'!L256*Gegevens!$B$7)+IF(M256&gt;40,40*Gegevens!$B$7,'Forecast October-December 2020'!M256*Gegevens!$B$7),IF(F256="Afterschool care",IF(K256&gt;20,20*Gegevens!$C$7,'Forecast October-December 2020'!K256*Gegevens!$C$7)+IF(L256&gt;20,20*Gegevens!$C$7,'Forecast October-December 2020'!L256*Gegevens!$C$7)+IF(M256&gt;20,20*Gegevens!$C$7,'Forecast October-December 2020'!M256*Gegevens!$C$7)))))</f>
        <v/>
      </c>
      <c r="T256" s="7">
        <f t="shared" si="9"/>
        <v>0</v>
      </c>
      <c r="U256" s="19">
        <f t="shared" si="10"/>
        <v>0</v>
      </c>
    </row>
    <row r="257" spans="1:21">
      <c r="A257" s="24">
        <v>248</v>
      </c>
      <c r="C257" s="31"/>
      <c r="D257" s="32"/>
      <c r="E257" s="33"/>
      <c r="F257" s="30"/>
      <c r="H257" s="31"/>
      <c r="I257" s="76"/>
      <c r="K257" s="31"/>
      <c r="L257" s="32"/>
      <c r="M257" s="34"/>
      <c r="O257" s="40"/>
      <c r="P257" s="41"/>
      <c r="Q257" s="42"/>
      <c r="S257" s="74" t="str">
        <f>IF($F257="","",IF(K257+L257+M257="","",IF($F257="day care",IF(K257&gt;40,40*Gegevens!$B$7,'Forecast October-December 2020'!K257*Gegevens!$B$7)+IF(L257&gt;40,40*Gegevens!$B$7,'Forecast October-December 2020'!L257*Gegevens!$B$7)+IF(M257&gt;40,40*Gegevens!$B$7,'Forecast October-December 2020'!M257*Gegevens!$B$7),IF(F257="Afterschool care",IF(K257&gt;20,20*Gegevens!$C$7,'Forecast October-December 2020'!K257*Gegevens!$C$7)+IF(L257&gt;20,20*Gegevens!$C$7,'Forecast October-December 2020'!L257*Gegevens!$C$7)+IF(M257&gt;20,20*Gegevens!$C$7,'Forecast October-December 2020'!M257*Gegevens!$C$7)))))</f>
        <v/>
      </c>
      <c r="T257" s="7">
        <f t="shared" si="9"/>
        <v>0</v>
      </c>
      <c r="U257" s="19">
        <f t="shared" si="10"/>
        <v>0</v>
      </c>
    </row>
    <row r="258" spans="1:21">
      <c r="A258" s="24">
        <v>249</v>
      </c>
      <c r="C258" s="31"/>
      <c r="D258" s="32"/>
      <c r="E258" s="33"/>
      <c r="F258" s="30"/>
      <c r="H258" s="31"/>
      <c r="I258" s="76"/>
      <c r="K258" s="31"/>
      <c r="L258" s="32"/>
      <c r="M258" s="34"/>
      <c r="O258" s="40"/>
      <c r="P258" s="41"/>
      <c r="Q258" s="42"/>
      <c r="S258" s="74" t="str">
        <f>IF($F258="","",IF(K258+L258+M258="","",IF($F258="day care",IF(K258&gt;40,40*Gegevens!$B$7,'Forecast October-December 2020'!K258*Gegevens!$B$7)+IF(L258&gt;40,40*Gegevens!$B$7,'Forecast October-December 2020'!L258*Gegevens!$B$7)+IF(M258&gt;40,40*Gegevens!$B$7,'Forecast October-December 2020'!M258*Gegevens!$B$7),IF(F258="Afterschool care",IF(K258&gt;20,20*Gegevens!$C$7,'Forecast October-December 2020'!K258*Gegevens!$C$7)+IF(L258&gt;20,20*Gegevens!$C$7,'Forecast October-December 2020'!L258*Gegevens!$C$7)+IF(M258&gt;20,20*Gegevens!$C$7,'Forecast October-December 2020'!M258*Gegevens!$C$7)))))</f>
        <v/>
      </c>
      <c r="T258" s="7">
        <f t="shared" si="9"/>
        <v>0</v>
      </c>
      <c r="U258" s="19">
        <f t="shared" si="10"/>
        <v>0</v>
      </c>
    </row>
    <row r="259" spans="1:21">
      <c r="A259" s="24">
        <v>250</v>
      </c>
      <c r="C259" s="31"/>
      <c r="D259" s="32"/>
      <c r="E259" s="33"/>
      <c r="F259" s="30"/>
      <c r="H259" s="31"/>
      <c r="I259" s="76"/>
      <c r="K259" s="31"/>
      <c r="L259" s="32"/>
      <c r="M259" s="34"/>
      <c r="O259" s="40"/>
      <c r="P259" s="41"/>
      <c r="Q259" s="42"/>
      <c r="S259" s="74" t="str">
        <f>IF($F259="","",IF(K259+L259+M259="","",IF($F259="day care",IF(K259&gt;40,40*Gegevens!$B$7,'Forecast October-December 2020'!K259*Gegevens!$B$7)+IF(L259&gt;40,40*Gegevens!$B$7,'Forecast October-December 2020'!L259*Gegevens!$B$7)+IF(M259&gt;40,40*Gegevens!$B$7,'Forecast October-December 2020'!M259*Gegevens!$B$7),IF(F259="Afterschool care",IF(K259&gt;20,20*Gegevens!$C$7,'Forecast October-December 2020'!K259*Gegevens!$C$7)+IF(L259&gt;20,20*Gegevens!$C$7,'Forecast October-December 2020'!L259*Gegevens!$C$7)+IF(M259&gt;20,20*Gegevens!$C$7,'Forecast October-December 2020'!M259*Gegevens!$C$7)))))</f>
        <v/>
      </c>
      <c r="T259" s="7">
        <f t="shared" si="9"/>
        <v>0</v>
      </c>
      <c r="U259" s="19">
        <f t="shared" si="10"/>
        <v>0</v>
      </c>
    </row>
    <row r="260" spans="1:21">
      <c r="A260" s="24">
        <v>251</v>
      </c>
      <c r="C260" s="31"/>
      <c r="D260" s="32"/>
      <c r="E260" s="33"/>
      <c r="F260" s="30"/>
      <c r="H260" s="31"/>
      <c r="I260" s="76"/>
      <c r="K260" s="31"/>
      <c r="L260" s="32"/>
      <c r="M260" s="34"/>
      <c r="O260" s="40"/>
      <c r="P260" s="41"/>
      <c r="Q260" s="42"/>
      <c r="S260" s="74" t="str">
        <f>IF($F260="","",IF(K260+L260+M260="","",IF($F260="day care",IF(K260&gt;40,40*Gegevens!$B$7,'Forecast October-December 2020'!K260*Gegevens!$B$7)+IF(L260&gt;40,40*Gegevens!$B$7,'Forecast October-December 2020'!L260*Gegevens!$B$7)+IF(M260&gt;40,40*Gegevens!$B$7,'Forecast October-December 2020'!M260*Gegevens!$B$7),IF(F260="Afterschool care",IF(K260&gt;20,20*Gegevens!$C$7,'Forecast October-December 2020'!K260*Gegevens!$C$7)+IF(L260&gt;20,20*Gegevens!$C$7,'Forecast October-December 2020'!L260*Gegevens!$C$7)+IF(M260&gt;20,20*Gegevens!$C$7,'Forecast October-December 2020'!M260*Gegevens!$C$7)))))</f>
        <v/>
      </c>
      <c r="T260" s="7">
        <f t="shared" si="9"/>
        <v>0</v>
      </c>
      <c r="U260" s="19">
        <f t="shared" si="10"/>
        <v>0</v>
      </c>
    </row>
    <row r="261" spans="1:21">
      <c r="A261" s="24">
        <v>252</v>
      </c>
      <c r="C261" s="31"/>
      <c r="D261" s="32"/>
      <c r="E261" s="33"/>
      <c r="F261" s="30"/>
      <c r="H261" s="31"/>
      <c r="I261" s="76"/>
      <c r="K261" s="31"/>
      <c r="L261" s="32"/>
      <c r="M261" s="34"/>
      <c r="O261" s="40"/>
      <c r="P261" s="41"/>
      <c r="Q261" s="42"/>
      <c r="S261" s="74" t="str">
        <f>IF($F261="","",IF(K261+L261+M261="","",IF($F261="day care",IF(K261&gt;40,40*Gegevens!$B$7,'Forecast October-December 2020'!K261*Gegevens!$B$7)+IF(L261&gt;40,40*Gegevens!$B$7,'Forecast October-December 2020'!L261*Gegevens!$B$7)+IF(M261&gt;40,40*Gegevens!$B$7,'Forecast October-December 2020'!M261*Gegevens!$B$7),IF(F261="Afterschool care",IF(K261&gt;20,20*Gegevens!$C$7,'Forecast October-December 2020'!K261*Gegevens!$C$7)+IF(L261&gt;20,20*Gegevens!$C$7,'Forecast October-December 2020'!L261*Gegevens!$C$7)+IF(M261&gt;20,20*Gegevens!$C$7,'Forecast October-December 2020'!M261*Gegevens!$C$7)))))</f>
        <v/>
      </c>
      <c r="T261" s="7">
        <f t="shared" si="9"/>
        <v>0</v>
      </c>
      <c r="U261" s="19">
        <f t="shared" si="10"/>
        <v>0</v>
      </c>
    </row>
    <row r="262" spans="1:21">
      <c r="A262" s="24">
        <v>253</v>
      </c>
      <c r="C262" s="31"/>
      <c r="D262" s="32"/>
      <c r="E262" s="33"/>
      <c r="F262" s="30"/>
      <c r="H262" s="31"/>
      <c r="I262" s="76"/>
      <c r="K262" s="31"/>
      <c r="L262" s="32"/>
      <c r="M262" s="34"/>
      <c r="O262" s="40"/>
      <c r="P262" s="41"/>
      <c r="Q262" s="42"/>
      <c r="S262" s="74" t="str">
        <f>IF($F262="","",IF(K262+L262+M262="","",IF($F262="day care",IF(K262&gt;40,40*Gegevens!$B$7,'Forecast October-December 2020'!K262*Gegevens!$B$7)+IF(L262&gt;40,40*Gegevens!$B$7,'Forecast October-December 2020'!L262*Gegevens!$B$7)+IF(M262&gt;40,40*Gegevens!$B$7,'Forecast October-December 2020'!M262*Gegevens!$B$7),IF(F262="Afterschool care",IF(K262&gt;20,20*Gegevens!$C$7,'Forecast October-December 2020'!K262*Gegevens!$C$7)+IF(L262&gt;20,20*Gegevens!$C$7,'Forecast October-December 2020'!L262*Gegevens!$C$7)+IF(M262&gt;20,20*Gegevens!$C$7,'Forecast October-December 2020'!M262*Gegevens!$C$7)))))</f>
        <v/>
      </c>
      <c r="T262" s="7">
        <f t="shared" si="9"/>
        <v>0</v>
      </c>
      <c r="U262" s="19">
        <f t="shared" si="10"/>
        <v>0</v>
      </c>
    </row>
    <row r="263" spans="1:21">
      <c r="A263" s="24">
        <v>254</v>
      </c>
      <c r="C263" s="31"/>
      <c r="D263" s="32"/>
      <c r="E263" s="33"/>
      <c r="F263" s="30"/>
      <c r="H263" s="31"/>
      <c r="I263" s="76"/>
      <c r="K263" s="31"/>
      <c r="L263" s="32"/>
      <c r="M263" s="34"/>
      <c r="O263" s="40"/>
      <c r="P263" s="41"/>
      <c r="Q263" s="42"/>
      <c r="S263" s="74" t="str">
        <f>IF($F263="","",IF(K263+L263+M263="","",IF($F263="day care",IF(K263&gt;40,40*Gegevens!$B$7,'Forecast October-December 2020'!K263*Gegevens!$B$7)+IF(L263&gt;40,40*Gegevens!$B$7,'Forecast October-December 2020'!L263*Gegevens!$B$7)+IF(M263&gt;40,40*Gegevens!$B$7,'Forecast October-December 2020'!M263*Gegevens!$B$7),IF(F263="Afterschool care",IF(K263&gt;20,20*Gegevens!$C$7,'Forecast October-December 2020'!K263*Gegevens!$C$7)+IF(L263&gt;20,20*Gegevens!$C$7,'Forecast October-December 2020'!L263*Gegevens!$C$7)+IF(M263&gt;20,20*Gegevens!$C$7,'Forecast October-December 2020'!M263*Gegevens!$C$7)))))</f>
        <v/>
      </c>
      <c r="T263" s="7">
        <f t="shared" si="9"/>
        <v>0</v>
      </c>
      <c r="U263" s="19">
        <f t="shared" si="10"/>
        <v>0</v>
      </c>
    </row>
    <row r="264" spans="1:21">
      <c r="A264" s="24">
        <v>255</v>
      </c>
      <c r="C264" s="31"/>
      <c r="D264" s="32"/>
      <c r="E264" s="33"/>
      <c r="F264" s="30"/>
      <c r="H264" s="31"/>
      <c r="I264" s="76"/>
      <c r="K264" s="31"/>
      <c r="L264" s="32"/>
      <c r="M264" s="34"/>
      <c r="O264" s="40"/>
      <c r="P264" s="41"/>
      <c r="Q264" s="42"/>
      <c r="S264" s="74" t="str">
        <f>IF($F264="","",IF(K264+L264+M264="","",IF($F264="day care",IF(K264&gt;40,40*Gegevens!$B$7,'Forecast October-December 2020'!K264*Gegevens!$B$7)+IF(L264&gt;40,40*Gegevens!$B$7,'Forecast October-December 2020'!L264*Gegevens!$B$7)+IF(M264&gt;40,40*Gegevens!$B$7,'Forecast October-December 2020'!M264*Gegevens!$B$7),IF(F264="Afterschool care",IF(K264&gt;20,20*Gegevens!$C$7,'Forecast October-December 2020'!K264*Gegevens!$C$7)+IF(L264&gt;20,20*Gegevens!$C$7,'Forecast October-December 2020'!L264*Gegevens!$C$7)+IF(M264&gt;20,20*Gegevens!$C$7,'Forecast October-December 2020'!M264*Gegevens!$C$7)))))</f>
        <v/>
      </c>
      <c r="T264" s="7">
        <f t="shared" si="9"/>
        <v>0</v>
      </c>
      <c r="U264" s="19">
        <f t="shared" si="10"/>
        <v>0</v>
      </c>
    </row>
    <row r="265" spans="1:21">
      <c r="A265" s="24">
        <v>256</v>
      </c>
      <c r="C265" s="31"/>
      <c r="D265" s="32"/>
      <c r="E265" s="33"/>
      <c r="F265" s="30"/>
      <c r="H265" s="31"/>
      <c r="I265" s="76"/>
      <c r="K265" s="31"/>
      <c r="L265" s="32"/>
      <c r="M265" s="34"/>
      <c r="O265" s="40"/>
      <c r="P265" s="41"/>
      <c r="Q265" s="42"/>
      <c r="S265" s="74" t="str">
        <f>IF($F265="","",IF(K265+L265+M265="","",IF($F265="day care",IF(K265&gt;40,40*Gegevens!$B$7,'Forecast October-December 2020'!K265*Gegevens!$B$7)+IF(L265&gt;40,40*Gegevens!$B$7,'Forecast October-December 2020'!L265*Gegevens!$B$7)+IF(M265&gt;40,40*Gegevens!$B$7,'Forecast October-December 2020'!M265*Gegevens!$B$7),IF(F265="Afterschool care",IF(K265&gt;20,20*Gegevens!$C$7,'Forecast October-December 2020'!K265*Gegevens!$C$7)+IF(L265&gt;20,20*Gegevens!$C$7,'Forecast October-December 2020'!L265*Gegevens!$C$7)+IF(M265&gt;20,20*Gegevens!$C$7,'Forecast October-December 2020'!M265*Gegevens!$C$7)))))</f>
        <v/>
      </c>
      <c r="T265" s="7">
        <f t="shared" si="9"/>
        <v>0</v>
      </c>
      <c r="U265" s="19">
        <f t="shared" si="10"/>
        <v>0</v>
      </c>
    </row>
    <row r="266" spans="1:21">
      <c r="A266" s="24">
        <v>257</v>
      </c>
      <c r="C266" s="31"/>
      <c r="D266" s="32"/>
      <c r="E266" s="33"/>
      <c r="F266" s="30"/>
      <c r="H266" s="31"/>
      <c r="I266" s="76"/>
      <c r="K266" s="31"/>
      <c r="L266" s="32"/>
      <c r="M266" s="34"/>
      <c r="O266" s="40"/>
      <c r="P266" s="41"/>
      <c r="Q266" s="42"/>
      <c r="S266" s="74" t="str">
        <f>IF($F266="","",IF(K266+L266+M266="","",IF($F266="day care",IF(K266&gt;40,40*Gegevens!$B$7,'Forecast October-December 2020'!K266*Gegevens!$B$7)+IF(L266&gt;40,40*Gegevens!$B$7,'Forecast October-December 2020'!L266*Gegevens!$B$7)+IF(M266&gt;40,40*Gegevens!$B$7,'Forecast October-December 2020'!M266*Gegevens!$B$7),IF(F266="Afterschool care",IF(K266&gt;20,20*Gegevens!$C$7,'Forecast October-December 2020'!K266*Gegevens!$C$7)+IF(L266&gt;20,20*Gegevens!$C$7,'Forecast October-December 2020'!L266*Gegevens!$C$7)+IF(M266&gt;20,20*Gegevens!$C$7,'Forecast October-December 2020'!M266*Gegevens!$C$7)))))</f>
        <v/>
      </c>
      <c r="T266" s="7">
        <f t="shared" ref="T266:T329" si="11">IF($D$4="",0,O266+P266+Q266)</f>
        <v>0</v>
      </c>
      <c r="U266" s="19">
        <f t="shared" si="10"/>
        <v>0</v>
      </c>
    </row>
    <row r="267" spans="1:21">
      <c r="A267" s="24">
        <v>258</v>
      </c>
      <c r="C267" s="31"/>
      <c r="D267" s="32"/>
      <c r="E267" s="33"/>
      <c r="F267" s="30"/>
      <c r="H267" s="31"/>
      <c r="I267" s="76"/>
      <c r="K267" s="31"/>
      <c r="L267" s="32"/>
      <c r="M267" s="34"/>
      <c r="O267" s="40"/>
      <c r="P267" s="41"/>
      <c r="Q267" s="42"/>
      <c r="S267" s="74" t="str">
        <f>IF($F267="","",IF(K267+L267+M267="","",IF($F267="day care",IF(K267&gt;40,40*Gegevens!$B$7,'Forecast October-December 2020'!K267*Gegevens!$B$7)+IF(L267&gt;40,40*Gegevens!$B$7,'Forecast October-December 2020'!L267*Gegevens!$B$7)+IF(M267&gt;40,40*Gegevens!$B$7,'Forecast October-December 2020'!M267*Gegevens!$B$7),IF(F267="Afterschool care",IF(K267&gt;20,20*Gegevens!$C$7,'Forecast October-December 2020'!K267*Gegevens!$C$7)+IF(L267&gt;20,20*Gegevens!$C$7,'Forecast October-December 2020'!L267*Gegevens!$C$7)+IF(M267&gt;20,20*Gegevens!$C$7,'Forecast October-December 2020'!M267*Gegevens!$C$7)))))</f>
        <v/>
      </c>
      <c r="T267" s="7">
        <f t="shared" si="11"/>
        <v>0</v>
      </c>
      <c r="U267" s="19">
        <f t="shared" ref="U267:U330" si="12">IF(C267="",0,IF(D267="",0,IF(E267="",0,IF(F267="",0,IF(H267="",0,S267+T267)))))</f>
        <v>0</v>
      </c>
    </row>
    <row r="268" spans="1:21">
      <c r="A268" s="24">
        <v>259</v>
      </c>
      <c r="C268" s="31"/>
      <c r="D268" s="32"/>
      <c r="E268" s="33"/>
      <c r="F268" s="30"/>
      <c r="H268" s="31"/>
      <c r="I268" s="76"/>
      <c r="K268" s="31"/>
      <c r="L268" s="32"/>
      <c r="M268" s="34"/>
      <c r="O268" s="40"/>
      <c r="P268" s="41"/>
      <c r="Q268" s="42"/>
      <c r="S268" s="74" t="str">
        <f>IF($F268="","",IF(K268+L268+M268="","",IF($F268="day care",IF(K268&gt;40,40*Gegevens!$B$7,'Forecast October-December 2020'!K268*Gegevens!$B$7)+IF(L268&gt;40,40*Gegevens!$B$7,'Forecast October-December 2020'!L268*Gegevens!$B$7)+IF(M268&gt;40,40*Gegevens!$B$7,'Forecast October-December 2020'!M268*Gegevens!$B$7),IF(F268="Afterschool care",IF(K268&gt;20,20*Gegevens!$C$7,'Forecast October-December 2020'!K268*Gegevens!$C$7)+IF(L268&gt;20,20*Gegevens!$C$7,'Forecast October-December 2020'!L268*Gegevens!$C$7)+IF(M268&gt;20,20*Gegevens!$C$7,'Forecast October-December 2020'!M268*Gegevens!$C$7)))))</f>
        <v/>
      </c>
      <c r="T268" s="7">
        <f t="shared" si="11"/>
        <v>0</v>
      </c>
      <c r="U268" s="19">
        <f t="shared" si="12"/>
        <v>0</v>
      </c>
    </row>
    <row r="269" spans="1:21">
      <c r="A269" s="24">
        <v>260</v>
      </c>
      <c r="C269" s="31"/>
      <c r="D269" s="32"/>
      <c r="E269" s="33"/>
      <c r="F269" s="30"/>
      <c r="H269" s="31"/>
      <c r="I269" s="76"/>
      <c r="K269" s="31"/>
      <c r="L269" s="32"/>
      <c r="M269" s="34"/>
      <c r="O269" s="40"/>
      <c r="P269" s="41"/>
      <c r="Q269" s="42"/>
      <c r="S269" s="74" t="str">
        <f>IF($F269="","",IF(K269+L269+M269="","",IF($F269="day care",IF(K269&gt;40,40*Gegevens!$B$7,'Forecast October-December 2020'!K269*Gegevens!$B$7)+IF(L269&gt;40,40*Gegevens!$B$7,'Forecast October-December 2020'!L269*Gegevens!$B$7)+IF(M269&gt;40,40*Gegevens!$B$7,'Forecast October-December 2020'!M269*Gegevens!$B$7),IF(F269="Afterschool care",IF(K269&gt;20,20*Gegevens!$C$7,'Forecast October-December 2020'!K269*Gegevens!$C$7)+IF(L269&gt;20,20*Gegevens!$C$7,'Forecast October-December 2020'!L269*Gegevens!$C$7)+IF(M269&gt;20,20*Gegevens!$C$7,'Forecast October-December 2020'!M269*Gegevens!$C$7)))))</f>
        <v/>
      </c>
      <c r="T269" s="7">
        <f t="shared" si="11"/>
        <v>0</v>
      </c>
      <c r="U269" s="19">
        <f t="shared" si="12"/>
        <v>0</v>
      </c>
    </row>
    <row r="270" spans="1:21">
      <c r="A270" s="24">
        <v>261</v>
      </c>
      <c r="C270" s="31"/>
      <c r="D270" s="32"/>
      <c r="E270" s="33"/>
      <c r="F270" s="30"/>
      <c r="H270" s="31"/>
      <c r="I270" s="76"/>
      <c r="K270" s="31"/>
      <c r="L270" s="32"/>
      <c r="M270" s="34"/>
      <c r="O270" s="40"/>
      <c r="P270" s="41"/>
      <c r="Q270" s="42"/>
      <c r="S270" s="74" t="str">
        <f>IF($F270="","",IF(K270+L270+M270="","",IF($F270="day care",IF(K270&gt;40,40*Gegevens!$B$7,'Forecast October-December 2020'!K270*Gegevens!$B$7)+IF(L270&gt;40,40*Gegevens!$B$7,'Forecast October-December 2020'!L270*Gegevens!$B$7)+IF(M270&gt;40,40*Gegevens!$B$7,'Forecast October-December 2020'!M270*Gegevens!$B$7),IF(F270="Afterschool care",IF(K270&gt;20,20*Gegevens!$C$7,'Forecast October-December 2020'!K270*Gegevens!$C$7)+IF(L270&gt;20,20*Gegevens!$C$7,'Forecast October-December 2020'!L270*Gegevens!$C$7)+IF(M270&gt;20,20*Gegevens!$C$7,'Forecast October-December 2020'!M270*Gegevens!$C$7)))))</f>
        <v/>
      </c>
      <c r="T270" s="7">
        <f t="shared" si="11"/>
        <v>0</v>
      </c>
      <c r="U270" s="19">
        <f t="shared" si="12"/>
        <v>0</v>
      </c>
    </row>
    <row r="271" spans="1:21">
      <c r="A271" s="24">
        <v>262</v>
      </c>
      <c r="C271" s="31"/>
      <c r="D271" s="32"/>
      <c r="E271" s="33"/>
      <c r="F271" s="30"/>
      <c r="H271" s="31"/>
      <c r="I271" s="76"/>
      <c r="K271" s="31"/>
      <c r="L271" s="32"/>
      <c r="M271" s="34"/>
      <c r="O271" s="40"/>
      <c r="P271" s="41"/>
      <c r="Q271" s="42"/>
      <c r="S271" s="74" t="str">
        <f>IF($F271="","",IF(K271+L271+M271="","",IF($F271="day care",IF(K271&gt;40,40*Gegevens!$B$7,'Forecast October-December 2020'!K271*Gegevens!$B$7)+IF(L271&gt;40,40*Gegevens!$B$7,'Forecast October-December 2020'!L271*Gegevens!$B$7)+IF(M271&gt;40,40*Gegevens!$B$7,'Forecast October-December 2020'!M271*Gegevens!$B$7),IF(F271="Afterschool care",IF(K271&gt;20,20*Gegevens!$C$7,'Forecast October-December 2020'!K271*Gegevens!$C$7)+IF(L271&gt;20,20*Gegevens!$C$7,'Forecast October-December 2020'!L271*Gegevens!$C$7)+IF(M271&gt;20,20*Gegevens!$C$7,'Forecast October-December 2020'!M271*Gegevens!$C$7)))))</f>
        <v/>
      </c>
      <c r="T271" s="7">
        <f t="shared" si="11"/>
        <v>0</v>
      </c>
      <c r="U271" s="19">
        <f t="shared" si="12"/>
        <v>0</v>
      </c>
    </row>
    <row r="272" spans="1:21">
      <c r="A272" s="24">
        <v>263</v>
      </c>
      <c r="C272" s="31"/>
      <c r="D272" s="32"/>
      <c r="E272" s="33"/>
      <c r="F272" s="30"/>
      <c r="H272" s="31"/>
      <c r="I272" s="76"/>
      <c r="K272" s="31"/>
      <c r="L272" s="32"/>
      <c r="M272" s="34"/>
      <c r="O272" s="40"/>
      <c r="P272" s="41"/>
      <c r="Q272" s="42"/>
      <c r="S272" s="74" t="str">
        <f>IF($F272="","",IF(K272+L272+M272="","",IF($F272="day care",IF(K272&gt;40,40*Gegevens!$B$7,'Forecast October-December 2020'!K272*Gegevens!$B$7)+IF(L272&gt;40,40*Gegevens!$B$7,'Forecast October-December 2020'!L272*Gegevens!$B$7)+IF(M272&gt;40,40*Gegevens!$B$7,'Forecast October-December 2020'!M272*Gegevens!$B$7),IF(F272="Afterschool care",IF(K272&gt;20,20*Gegevens!$C$7,'Forecast October-December 2020'!K272*Gegevens!$C$7)+IF(L272&gt;20,20*Gegevens!$C$7,'Forecast October-December 2020'!L272*Gegevens!$C$7)+IF(M272&gt;20,20*Gegevens!$C$7,'Forecast October-December 2020'!M272*Gegevens!$C$7)))))</f>
        <v/>
      </c>
      <c r="T272" s="7">
        <f t="shared" si="11"/>
        <v>0</v>
      </c>
      <c r="U272" s="19">
        <f t="shared" si="12"/>
        <v>0</v>
      </c>
    </row>
    <row r="273" spans="1:21">
      <c r="A273" s="24">
        <v>264</v>
      </c>
      <c r="C273" s="31"/>
      <c r="D273" s="32"/>
      <c r="E273" s="33"/>
      <c r="F273" s="30"/>
      <c r="H273" s="31"/>
      <c r="I273" s="76"/>
      <c r="K273" s="31"/>
      <c r="L273" s="32"/>
      <c r="M273" s="34"/>
      <c r="O273" s="40"/>
      <c r="P273" s="41"/>
      <c r="Q273" s="42"/>
      <c r="S273" s="74" t="str">
        <f>IF($F273="","",IF(K273+L273+M273="","",IF($F273="day care",IF(K273&gt;40,40*Gegevens!$B$7,'Forecast October-December 2020'!K273*Gegevens!$B$7)+IF(L273&gt;40,40*Gegevens!$B$7,'Forecast October-December 2020'!L273*Gegevens!$B$7)+IF(M273&gt;40,40*Gegevens!$B$7,'Forecast October-December 2020'!M273*Gegevens!$B$7),IF(F273="Afterschool care",IF(K273&gt;20,20*Gegevens!$C$7,'Forecast October-December 2020'!K273*Gegevens!$C$7)+IF(L273&gt;20,20*Gegevens!$C$7,'Forecast October-December 2020'!L273*Gegevens!$C$7)+IF(M273&gt;20,20*Gegevens!$C$7,'Forecast October-December 2020'!M273*Gegevens!$C$7)))))</f>
        <v/>
      </c>
      <c r="T273" s="7">
        <f t="shared" si="11"/>
        <v>0</v>
      </c>
      <c r="U273" s="19">
        <f t="shared" si="12"/>
        <v>0</v>
      </c>
    </row>
    <row r="274" spans="1:21">
      <c r="A274" s="24">
        <v>265</v>
      </c>
      <c r="C274" s="31"/>
      <c r="D274" s="32"/>
      <c r="E274" s="33"/>
      <c r="F274" s="30"/>
      <c r="H274" s="31"/>
      <c r="I274" s="76"/>
      <c r="K274" s="31"/>
      <c r="L274" s="32"/>
      <c r="M274" s="34"/>
      <c r="O274" s="40"/>
      <c r="P274" s="41"/>
      <c r="Q274" s="42"/>
      <c r="S274" s="74" t="str">
        <f>IF($F274="","",IF(K274+L274+M274="","",IF($F274="day care",IF(K274&gt;40,40*Gegevens!$B$7,'Forecast October-December 2020'!K274*Gegevens!$B$7)+IF(L274&gt;40,40*Gegevens!$B$7,'Forecast October-December 2020'!L274*Gegevens!$B$7)+IF(M274&gt;40,40*Gegevens!$B$7,'Forecast October-December 2020'!M274*Gegevens!$B$7),IF(F274="Afterschool care",IF(K274&gt;20,20*Gegevens!$C$7,'Forecast October-December 2020'!K274*Gegevens!$C$7)+IF(L274&gt;20,20*Gegevens!$C$7,'Forecast October-December 2020'!L274*Gegevens!$C$7)+IF(M274&gt;20,20*Gegevens!$C$7,'Forecast October-December 2020'!M274*Gegevens!$C$7)))))</f>
        <v/>
      </c>
      <c r="T274" s="7">
        <f t="shared" si="11"/>
        <v>0</v>
      </c>
      <c r="U274" s="19">
        <f t="shared" si="12"/>
        <v>0</v>
      </c>
    </row>
    <row r="275" spans="1:21">
      <c r="A275" s="24">
        <v>266</v>
      </c>
      <c r="C275" s="31"/>
      <c r="D275" s="32"/>
      <c r="E275" s="33"/>
      <c r="F275" s="30"/>
      <c r="H275" s="31"/>
      <c r="I275" s="76"/>
      <c r="K275" s="31"/>
      <c r="L275" s="32"/>
      <c r="M275" s="34"/>
      <c r="O275" s="40"/>
      <c r="P275" s="41"/>
      <c r="Q275" s="42"/>
      <c r="S275" s="74" t="str">
        <f>IF($F275="","",IF(K275+L275+M275="","",IF($F275="day care",IF(K275&gt;40,40*Gegevens!$B$7,'Forecast October-December 2020'!K275*Gegevens!$B$7)+IF(L275&gt;40,40*Gegevens!$B$7,'Forecast October-December 2020'!L275*Gegevens!$B$7)+IF(M275&gt;40,40*Gegevens!$B$7,'Forecast October-December 2020'!M275*Gegevens!$B$7),IF(F275="Afterschool care",IF(K275&gt;20,20*Gegevens!$C$7,'Forecast October-December 2020'!K275*Gegevens!$C$7)+IF(L275&gt;20,20*Gegevens!$C$7,'Forecast October-December 2020'!L275*Gegevens!$C$7)+IF(M275&gt;20,20*Gegevens!$C$7,'Forecast October-December 2020'!M275*Gegevens!$C$7)))))</f>
        <v/>
      </c>
      <c r="T275" s="7">
        <f t="shared" si="11"/>
        <v>0</v>
      </c>
      <c r="U275" s="19">
        <f t="shared" si="12"/>
        <v>0</v>
      </c>
    </row>
    <row r="276" spans="1:21">
      <c r="A276" s="24">
        <v>267</v>
      </c>
      <c r="C276" s="31"/>
      <c r="D276" s="32"/>
      <c r="E276" s="33"/>
      <c r="F276" s="30"/>
      <c r="H276" s="31"/>
      <c r="I276" s="76"/>
      <c r="K276" s="31"/>
      <c r="L276" s="32"/>
      <c r="M276" s="34"/>
      <c r="O276" s="40"/>
      <c r="P276" s="41"/>
      <c r="Q276" s="42"/>
      <c r="S276" s="74" t="str">
        <f>IF($F276="","",IF(K276+L276+M276="","",IF($F276="day care",IF(K276&gt;40,40*Gegevens!$B$7,'Forecast October-December 2020'!K276*Gegevens!$B$7)+IF(L276&gt;40,40*Gegevens!$B$7,'Forecast October-December 2020'!L276*Gegevens!$B$7)+IF(M276&gt;40,40*Gegevens!$B$7,'Forecast October-December 2020'!M276*Gegevens!$B$7),IF(F276="Afterschool care",IF(K276&gt;20,20*Gegevens!$C$7,'Forecast October-December 2020'!K276*Gegevens!$C$7)+IF(L276&gt;20,20*Gegevens!$C$7,'Forecast October-December 2020'!L276*Gegevens!$C$7)+IF(M276&gt;20,20*Gegevens!$C$7,'Forecast October-December 2020'!M276*Gegevens!$C$7)))))</f>
        <v/>
      </c>
      <c r="T276" s="7">
        <f t="shared" si="11"/>
        <v>0</v>
      </c>
      <c r="U276" s="19">
        <f t="shared" si="12"/>
        <v>0</v>
      </c>
    </row>
    <row r="277" spans="1:21">
      <c r="A277" s="24">
        <v>268</v>
      </c>
      <c r="C277" s="31"/>
      <c r="D277" s="32"/>
      <c r="E277" s="33"/>
      <c r="F277" s="30"/>
      <c r="H277" s="31"/>
      <c r="I277" s="76"/>
      <c r="K277" s="31"/>
      <c r="L277" s="32"/>
      <c r="M277" s="34"/>
      <c r="O277" s="40"/>
      <c r="P277" s="41"/>
      <c r="Q277" s="42"/>
      <c r="S277" s="74" t="str">
        <f>IF($F277="","",IF(K277+L277+M277="","",IF($F277="day care",IF(K277&gt;40,40*Gegevens!$B$7,'Forecast October-December 2020'!K277*Gegevens!$B$7)+IF(L277&gt;40,40*Gegevens!$B$7,'Forecast October-December 2020'!L277*Gegevens!$B$7)+IF(M277&gt;40,40*Gegevens!$B$7,'Forecast October-December 2020'!M277*Gegevens!$B$7),IF(F277="Afterschool care",IF(K277&gt;20,20*Gegevens!$C$7,'Forecast October-December 2020'!K277*Gegevens!$C$7)+IF(L277&gt;20,20*Gegevens!$C$7,'Forecast October-December 2020'!L277*Gegevens!$C$7)+IF(M277&gt;20,20*Gegevens!$C$7,'Forecast October-December 2020'!M277*Gegevens!$C$7)))))</f>
        <v/>
      </c>
      <c r="T277" s="7">
        <f t="shared" si="11"/>
        <v>0</v>
      </c>
      <c r="U277" s="19">
        <f t="shared" si="12"/>
        <v>0</v>
      </c>
    </row>
    <row r="278" spans="1:21">
      <c r="A278" s="24">
        <v>269</v>
      </c>
      <c r="C278" s="31"/>
      <c r="D278" s="32"/>
      <c r="E278" s="33"/>
      <c r="F278" s="30"/>
      <c r="H278" s="31"/>
      <c r="I278" s="76"/>
      <c r="K278" s="31"/>
      <c r="L278" s="32"/>
      <c r="M278" s="34"/>
      <c r="O278" s="40"/>
      <c r="P278" s="41"/>
      <c r="Q278" s="42"/>
      <c r="S278" s="74" t="str">
        <f>IF($F278="","",IF(K278+L278+M278="","",IF($F278="day care",IF(K278&gt;40,40*Gegevens!$B$7,'Forecast October-December 2020'!K278*Gegevens!$B$7)+IF(L278&gt;40,40*Gegevens!$B$7,'Forecast October-December 2020'!L278*Gegevens!$B$7)+IF(M278&gt;40,40*Gegevens!$B$7,'Forecast October-December 2020'!M278*Gegevens!$B$7),IF(F278="Afterschool care",IF(K278&gt;20,20*Gegevens!$C$7,'Forecast October-December 2020'!K278*Gegevens!$C$7)+IF(L278&gt;20,20*Gegevens!$C$7,'Forecast October-December 2020'!L278*Gegevens!$C$7)+IF(M278&gt;20,20*Gegevens!$C$7,'Forecast October-December 2020'!M278*Gegevens!$C$7)))))</f>
        <v/>
      </c>
      <c r="T278" s="7">
        <f t="shared" si="11"/>
        <v>0</v>
      </c>
      <c r="U278" s="19">
        <f t="shared" si="12"/>
        <v>0</v>
      </c>
    </row>
    <row r="279" spans="1:21">
      <c r="A279" s="24">
        <v>270</v>
      </c>
      <c r="C279" s="31"/>
      <c r="D279" s="32"/>
      <c r="E279" s="33"/>
      <c r="F279" s="30"/>
      <c r="H279" s="31"/>
      <c r="I279" s="76"/>
      <c r="K279" s="31"/>
      <c r="L279" s="32"/>
      <c r="M279" s="34"/>
      <c r="O279" s="40"/>
      <c r="P279" s="41"/>
      <c r="Q279" s="42"/>
      <c r="S279" s="74" t="str">
        <f>IF($F279="","",IF(K279+L279+M279="","",IF($F279="day care",IF(K279&gt;40,40*Gegevens!$B$7,'Forecast October-December 2020'!K279*Gegevens!$B$7)+IF(L279&gt;40,40*Gegevens!$B$7,'Forecast October-December 2020'!L279*Gegevens!$B$7)+IF(M279&gt;40,40*Gegevens!$B$7,'Forecast October-December 2020'!M279*Gegevens!$B$7),IF(F279="Afterschool care",IF(K279&gt;20,20*Gegevens!$C$7,'Forecast October-December 2020'!K279*Gegevens!$C$7)+IF(L279&gt;20,20*Gegevens!$C$7,'Forecast October-December 2020'!L279*Gegevens!$C$7)+IF(M279&gt;20,20*Gegevens!$C$7,'Forecast October-December 2020'!M279*Gegevens!$C$7)))))</f>
        <v/>
      </c>
      <c r="T279" s="7">
        <f t="shared" si="11"/>
        <v>0</v>
      </c>
      <c r="U279" s="19">
        <f t="shared" si="12"/>
        <v>0</v>
      </c>
    </row>
    <row r="280" spans="1:21">
      <c r="A280" s="24">
        <v>271</v>
      </c>
      <c r="C280" s="31"/>
      <c r="D280" s="32"/>
      <c r="E280" s="33"/>
      <c r="F280" s="30"/>
      <c r="H280" s="31"/>
      <c r="I280" s="76"/>
      <c r="K280" s="31"/>
      <c r="L280" s="32"/>
      <c r="M280" s="34"/>
      <c r="O280" s="40"/>
      <c r="P280" s="41"/>
      <c r="Q280" s="42"/>
      <c r="S280" s="74" t="str">
        <f>IF($F280="","",IF(K280+L280+M280="","",IF($F280="day care",IF(K280&gt;40,40*Gegevens!$B$7,'Forecast October-December 2020'!K280*Gegevens!$B$7)+IF(L280&gt;40,40*Gegevens!$B$7,'Forecast October-December 2020'!L280*Gegevens!$B$7)+IF(M280&gt;40,40*Gegevens!$B$7,'Forecast October-December 2020'!M280*Gegevens!$B$7),IF(F280="Afterschool care",IF(K280&gt;20,20*Gegevens!$C$7,'Forecast October-December 2020'!K280*Gegevens!$C$7)+IF(L280&gt;20,20*Gegevens!$C$7,'Forecast October-December 2020'!L280*Gegevens!$C$7)+IF(M280&gt;20,20*Gegevens!$C$7,'Forecast October-December 2020'!M280*Gegevens!$C$7)))))</f>
        <v/>
      </c>
      <c r="T280" s="7">
        <f t="shared" si="11"/>
        <v>0</v>
      </c>
      <c r="U280" s="19">
        <f t="shared" si="12"/>
        <v>0</v>
      </c>
    </row>
    <row r="281" spans="1:21">
      <c r="A281" s="24">
        <v>272</v>
      </c>
      <c r="C281" s="31"/>
      <c r="D281" s="32"/>
      <c r="E281" s="33"/>
      <c r="F281" s="30"/>
      <c r="H281" s="31"/>
      <c r="I281" s="76"/>
      <c r="K281" s="31"/>
      <c r="L281" s="32"/>
      <c r="M281" s="34"/>
      <c r="O281" s="40"/>
      <c r="P281" s="41"/>
      <c r="Q281" s="42"/>
      <c r="S281" s="74" t="str">
        <f>IF($F281="","",IF(K281+L281+M281="","",IF($F281="day care",IF(K281&gt;40,40*Gegevens!$B$7,'Forecast October-December 2020'!K281*Gegevens!$B$7)+IF(L281&gt;40,40*Gegevens!$B$7,'Forecast October-December 2020'!L281*Gegevens!$B$7)+IF(M281&gt;40,40*Gegevens!$B$7,'Forecast October-December 2020'!M281*Gegevens!$B$7),IF(F281="Afterschool care",IF(K281&gt;20,20*Gegevens!$C$7,'Forecast October-December 2020'!K281*Gegevens!$C$7)+IF(L281&gt;20,20*Gegevens!$C$7,'Forecast October-December 2020'!L281*Gegevens!$C$7)+IF(M281&gt;20,20*Gegevens!$C$7,'Forecast October-December 2020'!M281*Gegevens!$C$7)))))</f>
        <v/>
      </c>
      <c r="T281" s="7">
        <f t="shared" si="11"/>
        <v>0</v>
      </c>
      <c r="U281" s="19">
        <f t="shared" si="12"/>
        <v>0</v>
      </c>
    </row>
    <row r="282" spans="1:21">
      <c r="A282" s="24">
        <v>273</v>
      </c>
      <c r="C282" s="31"/>
      <c r="D282" s="32"/>
      <c r="E282" s="33"/>
      <c r="F282" s="30"/>
      <c r="H282" s="31"/>
      <c r="I282" s="76"/>
      <c r="K282" s="31"/>
      <c r="L282" s="32"/>
      <c r="M282" s="34"/>
      <c r="O282" s="40"/>
      <c r="P282" s="41"/>
      <c r="Q282" s="42"/>
      <c r="S282" s="74" t="str">
        <f>IF($F282="","",IF(K282+L282+M282="","",IF($F282="day care",IF(K282&gt;40,40*Gegevens!$B$7,'Forecast October-December 2020'!K282*Gegevens!$B$7)+IF(L282&gt;40,40*Gegevens!$B$7,'Forecast October-December 2020'!L282*Gegevens!$B$7)+IF(M282&gt;40,40*Gegevens!$B$7,'Forecast October-December 2020'!M282*Gegevens!$B$7),IF(F282="Afterschool care",IF(K282&gt;20,20*Gegevens!$C$7,'Forecast October-December 2020'!K282*Gegevens!$C$7)+IF(L282&gt;20,20*Gegevens!$C$7,'Forecast October-December 2020'!L282*Gegevens!$C$7)+IF(M282&gt;20,20*Gegevens!$C$7,'Forecast October-December 2020'!M282*Gegevens!$C$7)))))</f>
        <v/>
      </c>
      <c r="T282" s="7">
        <f t="shared" si="11"/>
        <v>0</v>
      </c>
      <c r="U282" s="19">
        <f t="shared" si="12"/>
        <v>0</v>
      </c>
    </row>
    <row r="283" spans="1:21">
      <c r="A283" s="24">
        <v>274</v>
      </c>
      <c r="C283" s="31"/>
      <c r="D283" s="32"/>
      <c r="E283" s="33"/>
      <c r="F283" s="30"/>
      <c r="H283" s="31"/>
      <c r="I283" s="76"/>
      <c r="K283" s="31"/>
      <c r="L283" s="32"/>
      <c r="M283" s="34"/>
      <c r="O283" s="40"/>
      <c r="P283" s="41"/>
      <c r="Q283" s="42"/>
      <c r="S283" s="74" t="str">
        <f>IF($F283="","",IF(K283+L283+M283="","",IF($F283="day care",IF(K283&gt;40,40*Gegevens!$B$7,'Forecast October-December 2020'!K283*Gegevens!$B$7)+IF(L283&gt;40,40*Gegevens!$B$7,'Forecast October-December 2020'!L283*Gegevens!$B$7)+IF(M283&gt;40,40*Gegevens!$B$7,'Forecast October-December 2020'!M283*Gegevens!$B$7),IF(F283="Afterschool care",IF(K283&gt;20,20*Gegevens!$C$7,'Forecast October-December 2020'!K283*Gegevens!$C$7)+IF(L283&gt;20,20*Gegevens!$C$7,'Forecast October-December 2020'!L283*Gegevens!$C$7)+IF(M283&gt;20,20*Gegevens!$C$7,'Forecast October-December 2020'!M283*Gegevens!$C$7)))))</f>
        <v/>
      </c>
      <c r="T283" s="7">
        <f t="shared" si="11"/>
        <v>0</v>
      </c>
      <c r="U283" s="19">
        <f t="shared" si="12"/>
        <v>0</v>
      </c>
    </row>
    <row r="284" spans="1:21">
      <c r="A284" s="24">
        <v>275</v>
      </c>
      <c r="C284" s="31"/>
      <c r="D284" s="32"/>
      <c r="E284" s="33"/>
      <c r="F284" s="30"/>
      <c r="H284" s="31"/>
      <c r="I284" s="76"/>
      <c r="K284" s="31"/>
      <c r="L284" s="32"/>
      <c r="M284" s="34"/>
      <c r="O284" s="40"/>
      <c r="P284" s="41"/>
      <c r="Q284" s="42"/>
      <c r="S284" s="74" t="str">
        <f>IF($F284="","",IF(K284+L284+M284="","",IF($F284="day care",IF(K284&gt;40,40*Gegevens!$B$7,'Forecast October-December 2020'!K284*Gegevens!$B$7)+IF(L284&gt;40,40*Gegevens!$B$7,'Forecast October-December 2020'!L284*Gegevens!$B$7)+IF(M284&gt;40,40*Gegevens!$B$7,'Forecast October-December 2020'!M284*Gegevens!$B$7),IF(F284="Afterschool care",IF(K284&gt;20,20*Gegevens!$C$7,'Forecast October-December 2020'!K284*Gegevens!$C$7)+IF(L284&gt;20,20*Gegevens!$C$7,'Forecast October-December 2020'!L284*Gegevens!$C$7)+IF(M284&gt;20,20*Gegevens!$C$7,'Forecast October-December 2020'!M284*Gegevens!$C$7)))))</f>
        <v/>
      </c>
      <c r="T284" s="7">
        <f t="shared" si="11"/>
        <v>0</v>
      </c>
      <c r="U284" s="19">
        <f t="shared" si="12"/>
        <v>0</v>
      </c>
    </row>
    <row r="285" spans="1:21">
      <c r="A285" s="24">
        <v>276</v>
      </c>
      <c r="C285" s="31"/>
      <c r="D285" s="32"/>
      <c r="E285" s="33"/>
      <c r="F285" s="30"/>
      <c r="H285" s="31"/>
      <c r="I285" s="76"/>
      <c r="K285" s="31"/>
      <c r="L285" s="32"/>
      <c r="M285" s="34"/>
      <c r="O285" s="40"/>
      <c r="P285" s="41"/>
      <c r="Q285" s="42"/>
      <c r="S285" s="74" t="str">
        <f>IF($F285="","",IF(K285+L285+M285="","",IF($F285="day care",IF(K285&gt;40,40*Gegevens!$B$7,'Forecast October-December 2020'!K285*Gegevens!$B$7)+IF(L285&gt;40,40*Gegevens!$B$7,'Forecast October-December 2020'!L285*Gegevens!$B$7)+IF(M285&gt;40,40*Gegevens!$B$7,'Forecast October-December 2020'!M285*Gegevens!$B$7),IF(F285="Afterschool care",IF(K285&gt;20,20*Gegevens!$C$7,'Forecast October-December 2020'!K285*Gegevens!$C$7)+IF(L285&gt;20,20*Gegevens!$C$7,'Forecast October-December 2020'!L285*Gegevens!$C$7)+IF(M285&gt;20,20*Gegevens!$C$7,'Forecast October-December 2020'!M285*Gegevens!$C$7)))))</f>
        <v/>
      </c>
      <c r="T285" s="7">
        <f t="shared" si="11"/>
        <v>0</v>
      </c>
      <c r="U285" s="19">
        <f t="shared" si="12"/>
        <v>0</v>
      </c>
    </row>
    <row r="286" spans="1:21">
      <c r="A286" s="24">
        <v>277</v>
      </c>
      <c r="C286" s="31"/>
      <c r="D286" s="32"/>
      <c r="E286" s="33"/>
      <c r="F286" s="30"/>
      <c r="H286" s="31"/>
      <c r="I286" s="76"/>
      <c r="K286" s="31"/>
      <c r="L286" s="32"/>
      <c r="M286" s="34"/>
      <c r="O286" s="40"/>
      <c r="P286" s="41"/>
      <c r="Q286" s="42"/>
      <c r="S286" s="74" t="str">
        <f>IF($F286="","",IF(K286+L286+M286="","",IF($F286="day care",IF(K286&gt;40,40*Gegevens!$B$7,'Forecast October-December 2020'!K286*Gegevens!$B$7)+IF(L286&gt;40,40*Gegevens!$B$7,'Forecast October-December 2020'!L286*Gegevens!$B$7)+IF(M286&gt;40,40*Gegevens!$B$7,'Forecast October-December 2020'!M286*Gegevens!$B$7),IF(F286="Afterschool care",IF(K286&gt;20,20*Gegevens!$C$7,'Forecast October-December 2020'!K286*Gegevens!$C$7)+IF(L286&gt;20,20*Gegevens!$C$7,'Forecast October-December 2020'!L286*Gegevens!$C$7)+IF(M286&gt;20,20*Gegevens!$C$7,'Forecast October-December 2020'!M286*Gegevens!$C$7)))))</f>
        <v/>
      </c>
      <c r="T286" s="7">
        <f t="shared" si="11"/>
        <v>0</v>
      </c>
      <c r="U286" s="19">
        <f t="shared" si="12"/>
        <v>0</v>
      </c>
    </row>
    <row r="287" spans="1:21">
      <c r="A287" s="24">
        <v>278</v>
      </c>
      <c r="C287" s="31"/>
      <c r="D287" s="32"/>
      <c r="E287" s="33"/>
      <c r="F287" s="30"/>
      <c r="H287" s="31"/>
      <c r="I287" s="76"/>
      <c r="K287" s="31"/>
      <c r="L287" s="32"/>
      <c r="M287" s="34"/>
      <c r="O287" s="40"/>
      <c r="P287" s="41"/>
      <c r="Q287" s="42"/>
      <c r="S287" s="74" t="str">
        <f>IF($F287="","",IF(K287+L287+M287="","",IF($F287="day care",IF(K287&gt;40,40*Gegevens!$B$7,'Forecast October-December 2020'!K287*Gegevens!$B$7)+IF(L287&gt;40,40*Gegevens!$B$7,'Forecast October-December 2020'!L287*Gegevens!$B$7)+IF(M287&gt;40,40*Gegevens!$B$7,'Forecast October-December 2020'!M287*Gegevens!$B$7),IF(F287="Afterschool care",IF(K287&gt;20,20*Gegevens!$C$7,'Forecast October-December 2020'!K287*Gegevens!$C$7)+IF(L287&gt;20,20*Gegevens!$C$7,'Forecast October-December 2020'!L287*Gegevens!$C$7)+IF(M287&gt;20,20*Gegevens!$C$7,'Forecast October-December 2020'!M287*Gegevens!$C$7)))))</f>
        <v/>
      </c>
      <c r="T287" s="7">
        <f t="shared" si="11"/>
        <v>0</v>
      </c>
      <c r="U287" s="19">
        <f t="shared" si="12"/>
        <v>0</v>
      </c>
    </row>
    <row r="288" spans="1:21">
      <c r="A288" s="24">
        <v>279</v>
      </c>
      <c r="C288" s="31"/>
      <c r="D288" s="32"/>
      <c r="E288" s="33"/>
      <c r="F288" s="30"/>
      <c r="H288" s="31"/>
      <c r="I288" s="76"/>
      <c r="K288" s="31"/>
      <c r="L288" s="32"/>
      <c r="M288" s="34"/>
      <c r="O288" s="40"/>
      <c r="P288" s="41"/>
      <c r="Q288" s="42"/>
      <c r="S288" s="74" t="str">
        <f>IF($F288="","",IF(K288+L288+M288="","",IF($F288="day care",IF(K288&gt;40,40*Gegevens!$B$7,'Forecast October-December 2020'!K288*Gegevens!$B$7)+IF(L288&gt;40,40*Gegevens!$B$7,'Forecast October-December 2020'!L288*Gegevens!$B$7)+IF(M288&gt;40,40*Gegevens!$B$7,'Forecast October-December 2020'!M288*Gegevens!$B$7),IF(F288="Afterschool care",IF(K288&gt;20,20*Gegevens!$C$7,'Forecast October-December 2020'!K288*Gegevens!$C$7)+IF(L288&gt;20,20*Gegevens!$C$7,'Forecast October-December 2020'!L288*Gegevens!$C$7)+IF(M288&gt;20,20*Gegevens!$C$7,'Forecast October-December 2020'!M288*Gegevens!$C$7)))))</f>
        <v/>
      </c>
      <c r="T288" s="7">
        <f t="shared" si="11"/>
        <v>0</v>
      </c>
      <c r="U288" s="19">
        <f t="shared" si="12"/>
        <v>0</v>
      </c>
    </row>
    <row r="289" spans="1:21">
      <c r="A289" s="24">
        <v>280</v>
      </c>
      <c r="C289" s="31"/>
      <c r="D289" s="32"/>
      <c r="E289" s="33"/>
      <c r="F289" s="30"/>
      <c r="H289" s="31"/>
      <c r="I289" s="76"/>
      <c r="K289" s="31"/>
      <c r="L289" s="32"/>
      <c r="M289" s="34"/>
      <c r="O289" s="40"/>
      <c r="P289" s="41"/>
      <c r="Q289" s="42"/>
      <c r="S289" s="74" t="str">
        <f>IF($F289="","",IF(K289+L289+M289="","",IF($F289="day care",IF(K289&gt;40,40*Gegevens!$B$7,'Forecast October-December 2020'!K289*Gegevens!$B$7)+IF(L289&gt;40,40*Gegevens!$B$7,'Forecast October-December 2020'!L289*Gegevens!$B$7)+IF(M289&gt;40,40*Gegevens!$B$7,'Forecast October-December 2020'!M289*Gegevens!$B$7),IF(F289="Afterschool care",IF(K289&gt;20,20*Gegevens!$C$7,'Forecast October-December 2020'!K289*Gegevens!$C$7)+IF(L289&gt;20,20*Gegevens!$C$7,'Forecast October-December 2020'!L289*Gegevens!$C$7)+IF(M289&gt;20,20*Gegevens!$C$7,'Forecast October-December 2020'!M289*Gegevens!$C$7)))))</f>
        <v/>
      </c>
      <c r="T289" s="7">
        <f t="shared" si="11"/>
        <v>0</v>
      </c>
      <c r="U289" s="19">
        <f t="shared" si="12"/>
        <v>0</v>
      </c>
    </row>
    <row r="290" spans="1:21">
      <c r="A290" s="24">
        <v>281</v>
      </c>
      <c r="C290" s="31"/>
      <c r="D290" s="32"/>
      <c r="E290" s="33"/>
      <c r="F290" s="30"/>
      <c r="H290" s="31"/>
      <c r="I290" s="76"/>
      <c r="K290" s="31"/>
      <c r="L290" s="32"/>
      <c r="M290" s="34"/>
      <c r="O290" s="40"/>
      <c r="P290" s="41"/>
      <c r="Q290" s="42"/>
      <c r="S290" s="74" t="str">
        <f>IF($F290="","",IF(K290+L290+M290="","",IF($F290="day care",IF(K290&gt;40,40*Gegevens!$B$7,'Forecast October-December 2020'!K290*Gegevens!$B$7)+IF(L290&gt;40,40*Gegevens!$B$7,'Forecast October-December 2020'!L290*Gegevens!$B$7)+IF(M290&gt;40,40*Gegevens!$B$7,'Forecast October-December 2020'!M290*Gegevens!$B$7),IF(F290="Afterschool care",IF(K290&gt;20,20*Gegevens!$C$7,'Forecast October-December 2020'!K290*Gegevens!$C$7)+IF(L290&gt;20,20*Gegevens!$C$7,'Forecast October-December 2020'!L290*Gegevens!$C$7)+IF(M290&gt;20,20*Gegevens!$C$7,'Forecast October-December 2020'!M290*Gegevens!$C$7)))))</f>
        <v/>
      </c>
      <c r="T290" s="7">
        <f t="shared" si="11"/>
        <v>0</v>
      </c>
      <c r="U290" s="19">
        <f t="shared" si="12"/>
        <v>0</v>
      </c>
    </row>
    <row r="291" spans="1:21">
      <c r="A291" s="24">
        <v>282</v>
      </c>
      <c r="C291" s="31"/>
      <c r="D291" s="32"/>
      <c r="E291" s="33"/>
      <c r="F291" s="30"/>
      <c r="H291" s="31"/>
      <c r="I291" s="76"/>
      <c r="K291" s="31"/>
      <c r="L291" s="32"/>
      <c r="M291" s="34"/>
      <c r="O291" s="40"/>
      <c r="P291" s="41"/>
      <c r="Q291" s="42"/>
      <c r="S291" s="74" t="str">
        <f>IF($F291="","",IF(K291+L291+M291="","",IF($F291="day care",IF(K291&gt;40,40*Gegevens!$B$7,'Forecast October-December 2020'!K291*Gegevens!$B$7)+IF(L291&gt;40,40*Gegevens!$B$7,'Forecast October-December 2020'!L291*Gegevens!$B$7)+IF(M291&gt;40,40*Gegevens!$B$7,'Forecast October-December 2020'!M291*Gegevens!$B$7),IF(F291="Afterschool care",IF(K291&gt;20,20*Gegevens!$C$7,'Forecast October-December 2020'!K291*Gegevens!$C$7)+IF(L291&gt;20,20*Gegevens!$C$7,'Forecast October-December 2020'!L291*Gegevens!$C$7)+IF(M291&gt;20,20*Gegevens!$C$7,'Forecast October-December 2020'!M291*Gegevens!$C$7)))))</f>
        <v/>
      </c>
      <c r="T291" s="7">
        <f t="shared" si="11"/>
        <v>0</v>
      </c>
      <c r="U291" s="19">
        <f t="shared" si="12"/>
        <v>0</v>
      </c>
    </row>
    <row r="292" spans="1:21">
      <c r="A292" s="24">
        <v>283</v>
      </c>
      <c r="C292" s="31"/>
      <c r="D292" s="32"/>
      <c r="E292" s="33"/>
      <c r="F292" s="30"/>
      <c r="H292" s="31"/>
      <c r="I292" s="76"/>
      <c r="K292" s="31"/>
      <c r="L292" s="32"/>
      <c r="M292" s="34"/>
      <c r="O292" s="40"/>
      <c r="P292" s="41"/>
      <c r="Q292" s="42"/>
      <c r="S292" s="74" t="str">
        <f>IF($F292="","",IF(K292+L292+M292="","",IF($F292="day care",IF(K292&gt;40,40*Gegevens!$B$7,'Forecast October-December 2020'!K292*Gegevens!$B$7)+IF(L292&gt;40,40*Gegevens!$B$7,'Forecast October-December 2020'!L292*Gegevens!$B$7)+IF(M292&gt;40,40*Gegevens!$B$7,'Forecast October-December 2020'!M292*Gegevens!$B$7),IF(F292="Afterschool care",IF(K292&gt;20,20*Gegevens!$C$7,'Forecast October-December 2020'!K292*Gegevens!$C$7)+IF(L292&gt;20,20*Gegevens!$C$7,'Forecast October-December 2020'!L292*Gegevens!$C$7)+IF(M292&gt;20,20*Gegevens!$C$7,'Forecast October-December 2020'!M292*Gegevens!$C$7)))))</f>
        <v/>
      </c>
      <c r="T292" s="7">
        <f t="shared" si="11"/>
        <v>0</v>
      </c>
      <c r="U292" s="19">
        <f t="shared" si="12"/>
        <v>0</v>
      </c>
    </row>
    <row r="293" spans="1:21">
      <c r="A293" s="24">
        <v>284</v>
      </c>
      <c r="C293" s="31"/>
      <c r="D293" s="32"/>
      <c r="E293" s="33"/>
      <c r="F293" s="30"/>
      <c r="H293" s="31"/>
      <c r="I293" s="76"/>
      <c r="K293" s="31"/>
      <c r="L293" s="32"/>
      <c r="M293" s="34"/>
      <c r="O293" s="40"/>
      <c r="P293" s="41"/>
      <c r="Q293" s="42"/>
      <c r="S293" s="74" t="str">
        <f>IF($F293="","",IF(K293+L293+M293="","",IF($F293="day care",IF(K293&gt;40,40*Gegevens!$B$7,'Forecast October-December 2020'!K293*Gegevens!$B$7)+IF(L293&gt;40,40*Gegevens!$B$7,'Forecast October-December 2020'!L293*Gegevens!$B$7)+IF(M293&gt;40,40*Gegevens!$B$7,'Forecast October-December 2020'!M293*Gegevens!$B$7),IF(F293="Afterschool care",IF(K293&gt;20,20*Gegevens!$C$7,'Forecast October-December 2020'!K293*Gegevens!$C$7)+IF(L293&gt;20,20*Gegevens!$C$7,'Forecast October-December 2020'!L293*Gegevens!$C$7)+IF(M293&gt;20,20*Gegevens!$C$7,'Forecast October-December 2020'!M293*Gegevens!$C$7)))))</f>
        <v/>
      </c>
      <c r="T293" s="7">
        <f t="shared" si="11"/>
        <v>0</v>
      </c>
      <c r="U293" s="19">
        <f t="shared" si="12"/>
        <v>0</v>
      </c>
    </row>
    <row r="294" spans="1:21">
      <c r="A294" s="24">
        <v>285</v>
      </c>
      <c r="C294" s="31"/>
      <c r="D294" s="32"/>
      <c r="E294" s="33"/>
      <c r="F294" s="30"/>
      <c r="H294" s="31"/>
      <c r="I294" s="76"/>
      <c r="K294" s="31"/>
      <c r="L294" s="32"/>
      <c r="M294" s="34"/>
      <c r="O294" s="40"/>
      <c r="P294" s="41"/>
      <c r="Q294" s="42"/>
      <c r="S294" s="74" t="str">
        <f>IF($F294="","",IF(K294+L294+M294="","",IF($F294="day care",IF(K294&gt;40,40*Gegevens!$B$7,'Forecast October-December 2020'!K294*Gegevens!$B$7)+IF(L294&gt;40,40*Gegevens!$B$7,'Forecast October-December 2020'!L294*Gegevens!$B$7)+IF(M294&gt;40,40*Gegevens!$B$7,'Forecast October-December 2020'!M294*Gegevens!$B$7),IF(F294="Afterschool care",IF(K294&gt;20,20*Gegevens!$C$7,'Forecast October-December 2020'!K294*Gegevens!$C$7)+IF(L294&gt;20,20*Gegevens!$C$7,'Forecast October-December 2020'!L294*Gegevens!$C$7)+IF(M294&gt;20,20*Gegevens!$C$7,'Forecast October-December 2020'!M294*Gegevens!$C$7)))))</f>
        <v/>
      </c>
      <c r="T294" s="7">
        <f t="shared" si="11"/>
        <v>0</v>
      </c>
      <c r="U294" s="19">
        <f t="shared" si="12"/>
        <v>0</v>
      </c>
    </row>
    <row r="295" spans="1:21">
      <c r="A295" s="24">
        <v>286</v>
      </c>
      <c r="C295" s="31"/>
      <c r="D295" s="32"/>
      <c r="E295" s="33"/>
      <c r="F295" s="30"/>
      <c r="H295" s="31"/>
      <c r="I295" s="76"/>
      <c r="K295" s="31"/>
      <c r="L295" s="32"/>
      <c r="M295" s="34"/>
      <c r="O295" s="40"/>
      <c r="P295" s="41"/>
      <c r="Q295" s="42"/>
      <c r="S295" s="74" t="str">
        <f>IF($F295="","",IF(K295+L295+M295="","",IF($F295="day care",IF(K295&gt;40,40*Gegevens!$B$7,'Forecast October-December 2020'!K295*Gegevens!$B$7)+IF(L295&gt;40,40*Gegevens!$B$7,'Forecast October-December 2020'!L295*Gegevens!$B$7)+IF(M295&gt;40,40*Gegevens!$B$7,'Forecast October-December 2020'!M295*Gegevens!$B$7),IF(F295="Afterschool care",IF(K295&gt;20,20*Gegevens!$C$7,'Forecast October-December 2020'!K295*Gegevens!$C$7)+IF(L295&gt;20,20*Gegevens!$C$7,'Forecast October-December 2020'!L295*Gegevens!$C$7)+IF(M295&gt;20,20*Gegevens!$C$7,'Forecast October-December 2020'!M295*Gegevens!$C$7)))))</f>
        <v/>
      </c>
      <c r="T295" s="7">
        <f t="shared" si="11"/>
        <v>0</v>
      </c>
      <c r="U295" s="19">
        <f t="shared" si="12"/>
        <v>0</v>
      </c>
    </row>
    <row r="296" spans="1:21">
      <c r="A296" s="24">
        <v>287</v>
      </c>
      <c r="C296" s="31"/>
      <c r="D296" s="32"/>
      <c r="E296" s="33"/>
      <c r="F296" s="30"/>
      <c r="H296" s="31"/>
      <c r="I296" s="76"/>
      <c r="K296" s="31"/>
      <c r="L296" s="32"/>
      <c r="M296" s="34"/>
      <c r="O296" s="40"/>
      <c r="P296" s="41"/>
      <c r="Q296" s="42"/>
      <c r="S296" s="74" t="str">
        <f>IF($F296="","",IF(K296+L296+M296="","",IF($F296="day care",IF(K296&gt;40,40*Gegevens!$B$7,'Forecast October-December 2020'!K296*Gegevens!$B$7)+IF(L296&gt;40,40*Gegevens!$B$7,'Forecast October-December 2020'!L296*Gegevens!$B$7)+IF(M296&gt;40,40*Gegevens!$B$7,'Forecast October-December 2020'!M296*Gegevens!$B$7),IF(F296="Afterschool care",IF(K296&gt;20,20*Gegevens!$C$7,'Forecast October-December 2020'!K296*Gegevens!$C$7)+IF(L296&gt;20,20*Gegevens!$C$7,'Forecast October-December 2020'!L296*Gegevens!$C$7)+IF(M296&gt;20,20*Gegevens!$C$7,'Forecast October-December 2020'!M296*Gegevens!$C$7)))))</f>
        <v/>
      </c>
      <c r="T296" s="7">
        <f t="shared" si="11"/>
        <v>0</v>
      </c>
      <c r="U296" s="19">
        <f t="shared" si="12"/>
        <v>0</v>
      </c>
    </row>
    <row r="297" spans="1:21">
      <c r="A297" s="24">
        <v>288</v>
      </c>
      <c r="C297" s="31"/>
      <c r="D297" s="32"/>
      <c r="E297" s="33"/>
      <c r="F297" s="30"/>
      <c r="H297" s="31"/>
      <c r="I297" s="76"/>
      <c r="K297" s="31"/>
      <c r="L297" s="32"/>
      <c r="M297" s="34"/>
      <c r="O297" s="40"/>
      <c r="P297" s="41"/>
      <c r="Q297" s="42"/>
      <c r="S297" s="74" t="str">
        <f>IF($F297="","",IF(K297+L297+M297="","",IF($F297="day care",IF(K297&gt;40,40*Gegevens!$B$7,'Forecast October-December 2020'!K297*Gegevens!$B$7)+IF(L297&gt;40,40*Gegevens!$B$7,'Forecast October-December 2020'!L297*Gegevens!$B$7)+IF(M297&gt;40,40*Gegevens!$B$7,'Forecast October-December 2020'!M297*Gegevens!$B$7),IF(F297="Afterschool care",IF(K297&gt;20,20*Gegevens!$C$7,'Forecast October-December 2020'!K297*Gegevens!$C$7)+IF(L297&gt;20,20*Gegevens!$C$7,'Forecast October-December 2020'!L297*Gegevens!$C$7)+IF(M297&gt;20,20*Gegevens!$C$7,'Forecast October-December 2020'!M297*Gegevens!$C$7)))))</f>
        <v/>
      </c>
      <c r="T297" s="7">
        <f t="shared" si="11"/>
        <v>0</v>
      </c>
      <c r="U297" s="19">
        <f t="shared" si="12"/>
        <v>0</v>
      </c>
    </row>
    <row r="298" spans="1:21">
      <c r="A298" s="24">
        <v>289</v>
      </c>
      <c r="C298" s="31"/>
      <c r="D298" s="32"/>
      <c r="E298" s="33"/>
      <c r="F298" s="30"/>
      <c r="H298" s="31"/>
      <c r="I298" s="76"/>
      <c r="K298" s="31"/>
      <c r="L298" s="32"/>
      <c r="M298" s="34"/>
      <c r="O298" s="40"/>
      <c r="P298" s="41"/>
      <c r="Q298" s="42"/>
      <c r="S298" s="74" t="str">
        <f>IF($F298="","",IF(K298+L298+M298="","",IF($F298="day care",IF(K298&gt;40,40*Gegevens!$B$7,'Forecast October-December 2020'!K298*Gegevens!$B$7)+IF(L298&gt;40,40*Gegevens!$B$7,'Forecast October-December 2020'!L298*Gegevens!$B$7)+IF(M298&gt;40,40*Gegevens!$B$7,'Forecast October-December 2020'!M298*Gegevens!$B$7),IF(F298="Afterschool care",IF(K298&gt;20,20*Gegevens!$C$7,'Forecast October-December 2020'!K298*Gegevens!$C$7)+IF(L298&gt;20,20*Gegevens!$C$7,'Forecast October-December 2020'!L298*Gegevens!$C$7)+IF(M298&gt;20,20*Gegevens!$C$7,'Forecast October-December 2020'!M298*Gegevens!$C$7)))))</f>
        <v/>
      </c>
      <c r="T298" s="7">
        <f t="shared" si="11"/>
        <v>0</v>
      </c>
      <c r="U298" s="19">
        <f t="shared" si="12"/>
        <v>0</v>
      </c>
    </row>
    <row r="299" spans="1:21">
      <c r="A299" s="24">
        <v>290</v>
      </c>
      <c r="C299" s="31"/>
      <c r="D299" s="32"/>
      <c r="E299" s="33"/>
      <c r="F299" s="30"/>
      <c r="H299" s="31"/>
      <c r="I299" s="76"/>
      <c r="K299" s="31"/>
      <c r="L299" s="32"/>
      <c r="M299" s="34"/>
      <c r="O299" s="40"/>
      <c r="P299" s="41"/>
      <c r="Q299" s="42"/>
      <c r="S299" s="74" t="str">
        <f>IF($F299="","",IF(K299+L299+M299="","",IF($F299="day care",IF(K299&gt;40,40*Gegevens!$B$7,'Forecast October-December 2020'!K299*Gegevens!$B$7)+IF(L299&gt;40,40*Gegevens!$B$7,'Forecast October-December 2020'!L299*Gegevens!$B$7)+IF(M299&gt;40,40*Gegevens!$B$7,'Forecast October-December 2020'!M299*Gegevens!$B$7),IF(F299="Afterschool care",IF(K299&gt;20,20*Gegevens!$C$7,'Forecast October-December 2020'!K299*Gegevens!$C$7)+IF(L299&gt;20,20*Gegevens!$C$7,'Forecast October-December 2020'!L299*Gegevens!$C$7)+IF(M299&gt;20,20*Gegevens!$C$7,'Forecast October-December 2020'!M299*Gegevens!$C$7)))))</f>
        <v/>
      </c>
      <c r="T299" s="7">
        <f t="shared" si="11"/>
        <v>0</v>
      </c>
      <c r="U299" s="19">
        <f t="shared" si="12"/>
        <v>0</v>
      </c>
    </row>
    <row r="300" spans="1:21">
      <c r="A300" s="24">
        <v>291</v>
      </c>
      <c r="C300" s="31"/>
      <c r="D300" s="32"/>
      <c r="E300" s="33"/>
      <c r="F300" s="30"/>
      <c r="H300" s="31"/>
      <c r="I300" s="76"/>
      <c r="K300" s="31"/>
      <c r="L300" s="32"/>
      <c r="M300" s="34"/>
      <c r="O300" s="40"/>
      <c r="P300" s="41"/>
      <c r="Q300" s="42"/>
      <c r="S300" s="74" t="str">
        <f>IF($F300="","",IF(K300+L300+M300="","",IF($F300="day care",IF(K300&gt;40,40*Gegevens!$B$7,'Forecast October-December 2020'!K300*Gegevens!$B$7)+IF(L300&gt;40,40*Gegevens!$B$7,'Forecast October-December 2020'!L300*Gegevens!$B$7)+IF(M300&gt;40,40*Gegevens!$B$7,'Forecast October-December 2020'!M300*Gegevens!$B$7),IF(F300="Afterschool care",IF(K300&gt;20,20*Gegevens!$C$7,'Forecast October-December 2020'!K300*Gegevens!$C$7)+IF(L300&gt;20,20*Gegevens!$C$7,'Forecast October-December 2020'!L300*Gegevens!$C$7)+IF(M300&gt;20,20*Gegevens!$C$7,'Forecast October-December 2020'!M300*Gegevens!$C$7)))))</f>
        <v/>
      </c>
      <c r="T300" s="7">
        <f t="shared" si="11"/>
        <v>0</v>
      </c>
      <c r="U300" s="19">
        <f t="shared" si="12"/>
        <v>0</v>
      </c>
    </row>
    <row r="301" spans="1:21">
      <c r="A301" s="24">
        <v>292</v>
      </c>
      <c r="C301" s="31"/>
      <c r="D301" s="32"/>
      <c r="E301" s="33"/>
      <c r="F301" s="30"/>
      <c r="H301" s="31"/>
      <c r="I301" s="76"/>
      <c r="K301" s="31"/>
      <c r="L301" s="32"/>
      <c r="M301" s="34"/>
      <c r="O301" s="40"/>
      <c r="P301" s="41"/>
      <c r="Q301" s="42"/>
      <c r="S301" s="74" t="str">
        <f>IF($F301="","",IF(K301+L301+M301="","",IF($F301="day care",IF(K301&gt;40,40*Gegevens!$B$7,'Forecast October-December 2020'!K301*Gegevens!$B$7)+IF(L301&gt;40,40*Gegevens!$B$7,'Forecast October-December 2020'!L301*Gegevens!$B$7)+IF(M301&gt;40,40*Gegevens!$B$7,'Forecast October-December 2020'!M301*Gegevens!$B$7),IF(F301="Afterschool care",IF(K301&gt;20,20*Gegevens!$C$7,'Forecast October-December 2020'!K301*Gegevens!$C$7)+IF(L301&gt;20,20*Gegevens!$C$7,'Forecast October-December 2020'!L301*Gegevens!$C$7)+IF(M301&gt;20,20*Gegevens!$C$7,'Forecast October-December 2020'!M301*Gegevens!$C$7)))))</f>
        <v/>
      </c>
      <c r="T301" s="7">
        <f t="shared" si="11"/>
        <v>0</v>
      </c>
      <c r="U301" s="19">
        <f t="shared" si="12"/>
        <v>0</v>
      </c>
    </row>
    <row r="302" spans="1:21">
      <c r="A302" s="24">
        <v>293</v>
      </c>
      <c r="C302" s="31"/>
      <c r="D302" s="32"/>
      <c r="E302" s="33"/>
      <c r="F302" s="30"/>
      <c r="H302" s="31"/>
      <c r="I302" s="76"/>
      <c r="K302" s="31"/>
      <c r="L302" s="32"/>
      <c r="M302" s="34"/>
      <c r="O302" s="40"/>
      <c r="P302" s="41"/>
      <c r="Q302" s="42"/>
      <c r="S302" s="74" t="str">
        <f>IF($F302="","",IF(K302+L302+M302="","",IF($F302="day care",IF(K302&gt;40,40*Gegevens!$B$7,'Forecast October-December 2020'!K302*Gegevens!$B$7)+IF(L302&gt;40,40*Gegevens!$B$7,'Forecast October-December 2020'!L302*Gegevens!$B$7)+IF(M302&gt;40,40*Gegevens!$B$7,'Forecast October-December 2020'!M302*Gegevens!$B$7),IF(F302="Afterschool care",IF(K302&gt;20,20*Gegevens!$C$7,'Forecast October-December 2020'!K302*Gegevens!$C$7)+IF(L302&gt;20,20*Gegevens!$C$7,'Forecast October-December 2020'!L302*Gegevens!$C$7)+IF(M302&gt;20,20*Gegevens!$C$7,'Forecast October-December 2020'!M302*Gegevens!$C$7)))))</f>
        <v/>
      </c>
      <c r="T302" s="7">
        <f t="shared" si="11"/>
        <v>0</v>
      </c>
      <c r="U302" s="19">
        <f t="shared" si="12"/>
        <v>0</v>
      </c>
    </row>
    <row r="303" spans="1:21">
      <c r="A303" s="24">
        <v>294</v>
      </c>
      <c r="C303" s="31"/>
      <c r="D303" s="32"/>
      <c r="E303" s="33"/>
      <c r="F303" s="30"/>
      <c r="H303" s="31"/>
      <c r="I303" s="76"/>
      <c r="K303" s="31"/>
      <c r="L303" s="32"/>
      <c r="M303" s="34"/>
      <c r="O303" s="40"/>
      <c r="P303" s="41"/>
      <c r="Q303" s="42"/>
      <c r="S303" s="74" t="str">
        <f>IF($F303="","",IF(K303+L303+M303="","",IF($F303="day care",IF(K303&gt;40,40*Gegevens!$B$7,'Forecast October-December 2020'!K303*Gegevens!$B$7)+IF(L303&gt;40,40*Gegevens!$B$7,'Forecast October-December 2020'!L303*Gegevens!$B$7)+IF(M303&gt;40,40*Gegevens!$B$7,'Forecast October-December 2020'!M303*Gegevens!$B$7),IF(F303="Afterschool care",IF(K303&gt;20,20*Gegevens!$C$7,'Forecast October-December 2020'!K303*Gegevens!$C$7)+IF(L303&gt;20,20*Gegevens!$C$7,'Forecast October-December 2020'!L303*Gegevens!$C$7)+IF(M303&gt;20,20*Gegevens!$C$7,'Forecast October-December 2020'!M303*Gegevens!$C$7)))))</f>
        <v/>
      </c>
      <c r="T303" s="7">
        <f t="shared" si="11"/>
        <v>0</v>
      </c>
      <c r="U303" s="19">
        <f t="shared" si="12"/>
        <v>0</v>
      </c>
    </row>
    <row r="304" spans="1:21">
      <c r="A304" s="24">
        <v>295</v>
      </c>
      <c r="C304" s="31"/>
      <c r="D304" s="32"/>
      <c r="E304" s="33"/>
      <c r="F304" s="30"/>
      <c r="H304" s="31"/>
      <c r="I304" s="76"/>
      <c r="K304" s="31"/>
      <c r="L304" s="32"/>
      <c r="M304" s="34"/>
      <c r="O304" s="40"/>
      <c r="P304" s="41"/>
      <c r="Q304" s="42"/>
      <c r="S304" s="74" t="str">
        <f>IF($F304="","",IF(K304+L304+M304="","",IF($F304="day care",IF(K304&gt;40,40*Gegevens!$B$7,'Forecast October-December 2020'!K304*Gegevens!$B$7)+IF(L304&gt;40,40*Gegevens!$B$7,'Forecast October-December 2020'!L304*Gegevens!$B$7)+IF(M304&gt;40,40*Gegevens!$B$7,'Forecast October-December 2020'!M304*Gegevens!$B$7),IF(F304="Afterschool care",IF(K304&gt;20,20*Gegevens!$C$7,'Forecast October-December 2020'!K304*Gegevens!$C$7)+IF(L304&gt;20,20*Gegevens!$C$7,'Forecast October-December 2020'!L304*Gegevens!$C$7)+IF(M304&gt;20,20*Gegevens!$C$7,'Forecast October-December 2020'!M304*Gegevens!$C$7)))))</f>
        <v/>
      </c>
      <c r="T304" s="7">
        <f t="shared" si="11"/>
        <v>0</v>
      </c>
      <c r="U304" s="19">
        <f t="shared" si="12"/>
        <v>0</v>
      </c>
    </row>
    <row r="305" spans="1:21">
      <c r="A305" s="24">
        <v>296</v>
      </c>
      <c r="C305" s="31"/>
      <c r="D305" s="32"/>
      <c r="E305" s="33"/>
      <c r="F305" s="30"/>
      <c r="H305" s="31"/>
      <c r="I305" s="76"/>
      <c r="K305" s="31"/>
      <c r="L305" s="32"/>
      <c r="M305" s="34"/>
      <c r="O305" s="40"/>
      <c r="P305" s="41"/>
      <c r="Q305" s="42"/>
      <c r="S305" s="74" t="str">
        <f>IF($F305="","",IF(K305+L305+M305="","",IF($F305="day care",IF(K305&gt;40,40*Gegevens!$B$7,'Forecast October-December 2020'!K305*Gegevens!$B$7)+IF(L305&gt;40,40*Gegevens!$B$7,'Forecast October-December 2020'!L305*Gegevens!$B$7)+IF(M305&gt;40,40*Gegevens!$B$7,'Forecast October-December 2020'!M305*Gegevens!$B$7),IF(F305="Afterschool care",IF(K305&gt;20,20*Gegevens!$C$7,'Forecast October-December 2020'!K305*Gegevens!$C$7)+IF(L305&gt;20,20*Gegevens!$C$7,'Forecast October-December 2020'!L305*Gegevens!$C$7)+IF(M305&gt;20,20*Gegevens!$C$7,'Forecast October-December 2020'!M305*Gegevens!$C$7)))))</f>
        <v/>
      </c>
      <c r="T305" s="7">
        <f t="shared" si="11"/>
        <v>0</v>
      </c>
      <c r="U305" s="19">
        <f t="shared" si="12"/>
        <v>0</v>
      </c>
    </row>
    <row r="306" spans="1:21">
      <c r="A306" s="24">
        <v>297</v>
      </c>
      <c r="C306" s="31"/>
      <c r="D306" s="32"/>
      <c r="E306" s="33"/>
      <c r="F306" s="30"/>
      <c r="H306" s="31"/>
      <c r="I306" s="76"/>
      <c r="K306" s="31"/>
      <c r="L306" s="32"/>
      <c r="M306" s="34"/>
      <c r="O306" s="40"/>
      <c r="P306" s="41"/>
      <c r="Q306" s="42"/>
      <c r="S306" s="74" t="str">
        <f>IF($F306="","",IF(K306+L306+M306="","",IF($F306="day care",IF(K306&gt;40,40*Gegevens!$B$7,'Forecast October-December 2020'!K306*Gegevens!$B$7)+IF(L306&gt;40,40*Gegevens!$B$7,'Forecast October-December 2020'!L306*Gegevens!$B$7)+IF(M306&gt;40,40*Gegevens!$B$7,'Forecast October-December 2020'!M306*Gegevens!$B$7),IF(F306="Afterschool care",IF(K306&gt;20,20*Gegevens!$C$7,'Forecast October-December 2020'!K306*Gegevens!$C$7)+IF(L306&gt;20,20*Gegevens!$C$7,'Forecast October-December 2020'!L306*Gegevens!$C$7)+IF(M306&gt;20,20*Gegevens!$C$7,'Forecast October-December 2020'!M306*Gegevens!$C$7)))))</f>
        <v/>
      </c>
      <c r="T306" s="7">
        <f t="shared" si="11"/>
        <v>0</v>
      </c>
      <c r="U306" s="19">
        <f t="shared" si="12"/>
        <v>0</v>
      </c>
    </row>
    <row r="307" spans="1:21">
      <c r="A307" s="24">
        <v>298</v>
      </c>
      <c r="C307" s="31"/>
      <c r="D307" s="32"/>
      <c r="E307" s="33"/>
      <c r="F307" s="30"/>
      <c r="H307" s="31"/>
      <c r="I307" s="76"/>
      <c r="K307" s="31"/>
      <c r="L307" s="32"/>
      <c r="M307" s="34"/>
      <c r="O307" s="40"/>
      <c r="P307" s="41"/>
      <c r="Q307" s="42"/>
      <c r="S307" s="74" t="str">
        <f>IF($F307="","",IF(K307+L307+M307="","",IF($F307="day care",IF(K307&gt;40,40*Gegevens!$B$7,'Forecast October-December 2020'!K307*Gegevens!$B$7)+IF(L307&gt;40,40*Gegevens!$B$7,'Forecast October-December 2020'!L307*Gegevens!$B$7)+IF(M307&gt;40,40*Gegevens!$B$7,'Forecast October-December 2020'!M307*Gegevens!$B$7),IF(F307="Afterschool care",IF(K307&gt;20,20*Gegevens!$C$7,'Forecast October-December 2020'!K307*Gegevens!$C$7)+IF(L307&gt;20,20*Gegevens!$C$7,'Forecast October-December 2020'!L307*Gegevens!$C$7)+IF(M307&gt;20,20*Gegevens!$C$7,'Forecast October-December 2020'!M307*Gegevens!$C$7)))))</f>
        <v/>
      </c>
      <c r="T307" s="7">
        <f t="shared" si="11"/>
        <v>0</v>
      </c>
      <c r="U307" s="19">
        <f t="shared" si="12"/>
        <v>0</v>
      </c>
    </row>
    <row r="308" spans="1:21">
      <c r="A308" s="24">
        <v>299</v>
      </c>
      <c r="C308" s="31"/>
      <c r="D308" s="32"/>
      <c r="E308" s="33"/>
      <c r="F308" s="30"/>
      <c r="H308" s="31"/>
      <c r="I308" s="76"/>
      <c r="K308" s="31"/>
      <c r="L308" s="32"/>
      <c r="M308" s="34"/>
      <c r="O308" s="40"/>
      <c r="P308" s="41"/>
      <c r="Q308" s="42"/>
      <c r="S308" s="74" t="str">
        <f>IF($F308="","",IF(K308+L308+M308="","",IF($F308="day care",IF(K308&gt;40,40*Gegevens!$B$7,'Forecast October-December 2020'!K308*Gegevens!$B$7)+IF(L308&gt;40,40*Gegevens!$B$7,'Forecast October-December 2020'!L308*Gegevens!$B$7)+IF(M308&gt;40,40*Gegevens!$B$7,'Forecast October-December 2020'!M308*Gegevens!$B$7),IF(F308="Afterschool care",IF(K308&gt;20,20*Gegevens!$C$7,'Forecast October-December 2020'!K308*Gegevens!$C$7)+IF(L308&gt;20,20*Gegevens!$C$7,'Forecast October-December 2020'!L308*Gegevens!$C$7)+IF(M308&gt;20,20*Gegevens!$C$7,'Forecast October-December 2020'!M308*Gegevens!$C$7)))))</f>
        <v/>
      </c>
      <c r="T308" s="7">
        <f t="shared" si="11"/>
        <v>0</v>
      </c>
      <c r="U308" s="19">
        <f t="shared" si="12"/>
        <v>0</v>
      </c>
    </row>
    <row r="309" spans="1:21">
      <c r="A309" s="24">
        <v>300</v>
      </c>
      <c r="C309" s="31"/>
      <c r="D309" s="32"/>
      <c r="E309" s="33"/>
      <c r="F309" s="30"/>
      <c r="H309" s="31"/>
      <c r="I309" s="76"/>
      <c r="K309" s="31"/>
      <c r="L309" s="32"/>
      <c r="M309" s="34"/>
      <c r="O309" s="40"/>
      <c r="P309" s="41"/>
      <c r="Q309" s="42"/>
      <c r="S309" s="74" t="str">
        <f>IF($F309="","",IF(K309+L309+M309="","",IF($F309="day care",IF(K309&gt;40,40*Gegevens!$B$7,'Forecast October-December 2020'!K309*Gegevens!$B$7)+IF(L309&gt;40,40*Gegevens!$B$7,'Forecast October-December 2020'!L309*Gegevens!$B$7)+IF(M309&gt;40,40*Gegevens!$B$7,'Forecast October-December 2020'!M309*Gegevens!$B$7),IF(F309="Afterschool care",IF(K309&gt;20,20*Gegevens!$C$7,'Forecast October-December 2020'!K309*Gegevens!$C$7)+IF(L309&gt;20,20*Gegevens!$C$7,'Forecast October-December 2020'!L309*Gegevens!$C$7)+IF(M309&gt;20,20*Gegevens!$C$7,'Forecast October-December 2020'!M309*Gegevens!$C$7)))))</f>
        <v/>
      </c>
      <c r="T309" s="7">
        <f t="shared" si="11"/>
        <v>0</v>
      </c>
      <c r="U309" s="19">
        <f t="shared" si="12"/>
        <v>0</v>
      </c>
    </row>
    <row r="310" spans="1:21">
      <c r="A310" s="24">
        <v>301</v>
      </c>
      <c r="C310" s="31"/>
      <c r="D310" s="32"/>
      <c r="E310" s="33"/>
      <c r="F310" s="30"/>
      <c r="H310" s="31"/>
      <c r="I310" s="76"/>
      <c r="K310" s="31"/>
      <c r="L310" s="32"/>
      <c r="M310" s="34"/>
      <c r="O310" s="40"/>
      <c r="P310" s="41"/>
      <c r="Q310" s="42"/>
      <c r="S310" s="74" t="str">
        <f>IF($F310="","",IF(K310+L310+M310="","",IF($F310="day care",IF(K310&gt;40,40*Gegevens!$B$7,'Forecast October-December 2020'!K310*Gegevens!$B$7)+IF(L310&gt;40,40*Gegevens!$B$7,'Forecast October-December 2020'!L310*Gegevens!$B$7)+IF(M310&gt;40,40*Gegevens!$B$7,'Forecast October-December 2020'!M310*Gegevens!$B$7),IF(F310="Afterschool care",IF(K310&gt;20,20*Gegevens!$C$7,'Forecast October-December 2020'!K310*Gegevens!$C$7)+IF(L310&gt;20,20*Gegevens!$C$7,'Forecast October-December 2020'!L310*Gegevens!$C$7)+IF(M310&gt;20,20*Gegevens!$C$7,'Forecast October-December 2020'!M310*Gegevens!$C$7)))))</f>
        <v/>
      </c>
      <c r="T310" s="7">
        <f t="shared" si="11"/>
        <v>0</v>
      </c>
      <c r="U310" s="19">
        <f t="shared" si="12"/>
        <v>0</v>
      </c>
    </row>
    <row r="311" spans="1:21">
      <c r="A311" s="24">
        <v>302</v>
      </c>
      <c r="C311" s="31"/>
      <c r="D311" s="32"/>
      <c r="E311" s="33"/>
      <c r="F311" s="30"/>
      <c r="H311" s="31"/>
      <c r="I311" s="76"/>
      <c r="K311" s="31"/>
      <c r="L311" s="32"/>
      <c r="M311" s="34"/>
      <c r="O311" s="40"/>
      <c r="P311" s="41"/>
      <c r="Q311" s="42"/>
      <c r="S311" s="74" t="str">
        <f>IF($F311="","",IF(K311+L311+M311="","",IF($F311="day care",IF(K311&gt;40,40*Gegevens!$B$7,'Forecast October-December 2020'!K311*Gegevens!$B$7)+IF(L311&gt;40,40*Gegevens!$B$7,'Forecast October-December 2020'!L311*Gegevens!$B$7)+IF(M311&gt;40,40*Gegevens!$B$7,'Forecast October-December 2020'!M311*Gegevens!$B$7),IF(F311="Afterschool care",IF(K311&gt;20,20*Gegevens!$C$7,'Forecast October-December 2020'!K311*Gegevens!$C$7)+IF(L311&gt;20,20*Gegevens!$C$7,'Forecast October-December 2020'!L311*Gegevens!$C$7)+IF(M311&gt;20,20*Gegevens!$C$7,'Forecast October-December 2020'!M311*Gegevens!$C$7)))))</f>
        <v/>
      </c>
      <c r="T311" s="7">
        <f t="shared" si="11"/>
        <v>0</v>
      </c>
      <c r="U311" s="19">
        <f t="shared" si="12"/>
        <v>0</v>
      </c>
    </row>
    <row r="312" spans="1:21">
      <c r="A312" s="24">
        <v>303</v>
      </c>
      <c r="C312" s="31"/>
      <c r="D312" s="32"/>
      <c r="E312" s="33"/>
      <c r="F312" s="30"/>
      <c r="H312" s="31"/>
      <c r="I312" s="76"/>
      <c r="K312" s="31"/>
      <c r="L312" s="32"/>
      <c r="M312" s="34"/>
      <c r="O312" s="40"/>
      <c r="P312" s="41"/>
      <c r="Q312" s="42"/>
      <c r="S312" s="74" t="str">
        <f>IF($F312="","",IF(K312+L312+M312="","",IF($F312="day care",IF(K312&gt;40,40*Gegevens!$B$7,'Forecast October-December 2020'!K312*Gegevens!$B$7)+IF(L312&gt;40,40*Gegevens!$B$7,'Forecast October-December 2020'!L312*Gegevens!$B$7)+IF(M312&gt;40,40*Gegevens!$B$7,'Forecast October-December 2020'!M312*Gegevens!$B$7),IF(F312="Afterschool care",IF(K312&gt;20,20*Gegevens!$C$7,'Forecast October-December 2020'!K312*Gegevens!$C$7)+IF(L312&gt;20,20*Gegevens!$C$7,'Forecast October-December 2020'!L312*Gegevens!$C$7)+IF(M312&gt;20,20*Gegevens!$C$7,'Forecast October-December 2020'!M312*Gegevens!$C$7)))))</f>
        <v/>
      </c>
      <c r="T312" s="7">
        <f t="shared" si="11"/>
        <v>0</v>
      </c>
      <c r="U312" s="19">
        <f t="shared" si="12"/>
        <v>0</v>
      </c>
    </row>
    <row r="313" spans="1:21">
      <c r="A313" s="24">
        <v>304</v>
      </c>
      <c r="C313" s="31"/>
      <c r="D313" s="32"/>
      <c r="E313" s="33"/>
      <c r="F313" s="30"/>
      <c r="H313" s="31"/>
      <c r="I313" s="76"/>
      <c r="K313" s="31"/>
      <c r="L313" s="32"/>
      <c r="M313" s="34"/>
      <c r="O313" s="40"/>
      <c r="P313" s="41"/>
      <c r="Q313" s="42"/>
      <c r="S313" s="74" t="str">
        <f>IF($F313="","",IF(K313+L313+M313="","",IF($F313="day care",IF(K313&gt;40,40*Gegevens!$B$7,'Forecast October-December 2020'!K313*Gegevens!$B$7)+IF(L313&gt;40,40*Gegevens!$B$7,'Forecast October-December 2020'!L313*Gegevens!$B$7)+IF(M313&gt;40,40*Gegevens!$B$7,'Forecast October-December 2020'!M313*Gegevens!$B$7),IF(F313="Afterschool care",IF(K313&gt;20,20*Gegevens!$C$7,'Forecast October-December 2020'!K313*Gegevens!$C$7)+IF(L313&gt;20,20*Gegevens!$C$7,'Forecast October-December 2020'!L313*Gegevens!$C$7)+IF(M313&gt;20,20*Gegevens!$C$7,'Forecast October-December 2020'!M313*Gegevens!$C$7)))))</f>
        <v/>
      </c>
      <c r="T313" s="7">
        <f t="shared" si="11"/>
        <v>0</v>
      </c>
      <c r="U313" s="19">
        <f t="shared" si="12"/>
        <v>0</v>
      </c>
    </row>
    <row r="314" spans="1:21">
      <c r="A314" s="24">
        <v>305</v>
      </c>
      <c r="C314" s="31"/>
      <c r="D314" s="32"/>
      <c r="E314" s="33"/>
      <c r="F314" s="30"/>
      <c r="H314" s="31"/>
      <c r="I314" s="76"/>
      <c r="K314" s="31"/>
      <c r="L314" s="32"/>
      <c r="M314" s="34"/>
      <c r="O314" s="40"/>
      <c r="P314" s="41"/>
      <c r="Q314" s="42"/>
      <c r="S314" s="74" t="str">
        <f>IF($F314="","",IF(K314+L314+M314="","",IF($F314="day care",IF(K314&gt;40,40*Gegevens!$B$7,'Forecast October-December 2020'!K314*Gegevens!$B$7)+IF(L314&gt;40,40*Gegevens!$B$7,'Forecast October-December 2020'!L314*Gegevens!$B$7)+IF(M314&gt;40,40*Gegevens!$B$7,'Forecast October-December 2020'!M314*Gegevens!$B$7),IF(F314="Afterschool care",IF(K314&gt;20,20*Gegevens!$C$7,'Forecast October-December 2020'!K314*Gegevens!$C$7)+IF(L314&gt;20,20*Gegevens!$C$7,'Forecast October-December 2020'!L314*Gegevens!$C$7)+IF(M314&gt;20,20*Gegevens!$C$7,'Forecast October-December 2020'!M314*Gegevens!$C$7)))))</f>
        <v/>
      </c>
      <c r="T314" s="7">
        <f t="shared" si="11"/>
        <v>0</v>
      </c>
      <c r="U314" s="19">
        <f t="shared" si="12"/>
        <v>0</v>
      </c>
    </row>
    <row r="315" spans="1:21">
      <c r="A315" s="24">
        <v>306</v>
      </c>
      <c r="C315" s="31"/>
      <c r="D315" s="32"/>
      <c r="E315" s="33"/>
      <c r="F315" s="30"/>
      <c r="H315" s="31"/>
      <c r="I315" s="76"/>
      <c r="K315" s="31"/>
      <c r="L315" s="32"/>
      <c r="M315" s="34"/>
      <c r="O315" s="40"/>
      <c r="P315" s="41"/>
      <c r="Q315" s="42"/>
      <c r="S315" s="74" t="str">
        <f>IF($F315="","",IF(K315+L315+M315="","",IF($F315="day care",IF(K315&gt;40,40*Gegevens!$B$7,'Forecast October-December 2020'!K315*Gegevens!$B$7)+IF(L315&gt;40,40*Gegevens!$B$7,'Forecast October-December 2020'!L315*Gegevens!$B$7)+IF(M315&gt;40,40*Gegevens!$B$7,'Forecast October-December 2020'!M315*Gegevens!$B$7),IF(F315="Afterschool care",IF(K315&gt;20,20*Gegevens!$C$7,'Forecast October-December 2020'!K315*Gegevens!$C$7)+IF(L315&gt;20,20*Gegevens!$C$7,'Forecast October-December 2020'!L315*Gegevens!$C$7)+IF(M315&gt;20,20*Gegevens!$C$7,'Forecast October-December 2020'!M315*Gegevens!$C$7)))))</f>
        <v/>
      </c>
      <c r="T315" s="7">
        <f t="shared" si="11"/>
        <v>0</v>
      </c>
      <c r="U315" s="19">
        <f t="shared" si="12"/>
        <v>0</v>
      </c>
    </row>
    <row r="316" spans="1:21">
      <c r="A316" s="24">
        <v>307</v>
      </c>
      <c r="C316" s="31"/>
      <c r="D316" s="32"/>
      <c r="E316" s="33"/>
      <c r="F316" s="30"/>
      <c r="H316" s="31"/>
      <c r="I316" s="76"/>
      <c r="K316" s="31"/>
      <c r="L316" s="32"/>
      <c r="M316" s="34"/>
      <c r="O316" s="40"/>
      <c r="P316" s="41"/>
      <c r="Q316" s="42"/>
      <c r="S316" s="74" t="str">
        <f>IF($F316="","",IF(K316+L316+M316="","",IF($F316="day care",IF(K316&gt;40,40*Gegevens!$B$7,'Forecast October-December 2020'!K316*Gegevens!$B$7)+IF(L316&gt;40,40*Gegevens!$B$7,'Forecast October-December 2020'!L316*Gegevens!$B$7)+IF(M316&gt;40,40*Gegevens!$B$7,'Forecast October-December 2020'!M316*Gegevens!$B$7),IF(F316="Afterschool care",IF(K316&gt;20,20*Gegevens!$C$7,'Forecast October-December 2020'!K316*Gegevens!$C$7)+IF(L316&gt;20,20*Gegevens!$C$7,'Forecast October-December 2020'!L316*Gegevens!$C$7)+IF(M316&gt;20,20*Gegevens!$C$7,'Forecast October-December 2020'!M316*Gegevens!$C$7)))))</f>
        <v/>
      </c>
      <c r="T316" s="7">
        <f t="shared" si="11"/>
        <v>0</v>
      </c>
      <c r="U316" s="19">
        <f t="shared" si="12"/>
        <v>0</v>
      </c>
    </row>
    <row r="317" spans="1:21">
      <c r="A317" s="24">
        <v>308</v>
      </c>
      <c r="C317" s="31"/>
      <c r="D317" s="32"/>
      <c r="E317" s="33"/>
      <c r="F317" s="30"/>
      <c r="H317" s="31"/>
      <c r="I317" s="76"/>
      <c r="K317" s="31"/>
      <c r="L317" s="32"/>
      <c r="M317" s="34"/>
      <c r="O317" s="40"/>
      <c r="P317" s="41"/>
      <c r="Q317" s="42"/>
      <c r="S317" s="74" t="str">
        <f>IF($F317="","",IF(K317+L317+M317="","",IF($F317="day care",IF(K317&gt;40,40*Gegevens!$B$7,'Forecast October-December 2020'!K317*Gegevens!$B$7)+IF(L317&gt;40,40*Gegevens!$B$7,'Forecast October-December 2020'!L317*Gegevens!$B$7)+IF(M317&gt;40,40*Gegevens!$B$7,'Forecast October-December 2020'!M317*Gegevens!$B$7),IF(F317="Afterschool care",IF(K317&gt;20,20*Gegevens!$C$7,'Forecast October-December 2020'!K317*Gegevens!$C$7)+IF(L317&gt;20,20*Gegevens!$C$7,'Forecast October-December 2020'!L317*Gegevens!$C$7)+IF(M317&gt;20,20*Gegevens!$C$7,'Forecast October-December 2020'!M317*Gegevens!$C$7)))))</f>
        <v/>
      </c>
      <c r="T317" s="7">
        <f t="shared" si="11"/>
        <v>0</v>
      </c>
      <c r="U317" s="19">
        <f t="shared" si="12"/>
        <v>0</v>
      </c>
    </row>
    <row r="318" spans="1:21">
      <c r="A318" s="24">
        <v>309</v>
      </c>
      <c r="C318" s="31"/>
      <c r="D318" s="32"/>
      <c r="E318" s="33"/>
      <c r="F318" s="30"/>
      <c r="H318" s="31"/>
      <c r="I318" s="76"/>
      <c r="K318" s="31"/>
      <c r="L318" s="32"/>
      <c r="M318" s="34"/>
      <c r="O318" s="40"/>
      <c r="P318" s="41"/>
      <c r="Q318" s="42"/>
      <c r="S318" s="74" t="str">
        <f>IF($F318="","",IF(K318+L318+M318="","",IF($F318="day care",IF(K318&gt;40,40*Gegevens!$B$7,'Forecast October-December 2020'!K318*Gegevens!$B$7)+IF(L318&gt;40,40*Gegevens!$B$7,'Forecast October-December 2020'!L318*Gegevens!$B$7)+IF(M318&gt;40,40*Gegevens!$B$7,'Forecast October-December 2020'!M318*Gegevens!$B$7),IF(F318="Afterschool care",IF(K318&gt;20,20*Gegevens!$C$7,'Forecast October-December 2020'!K318*Gegevens!$C$7)+IF(L318&gt;20,20*Gegevens!$C$7,'Forecast October-December 2020'!L318*Gegevens!$C$7)+IF(M318&gt;20,20*Gegevens!$C$7,'Forecast October-December 2020'!M318*Gegevens!$C$7)))))</f>
        <v/>
      </c>
      <c r="T318" s="7">
        <f t="shared" si="11"/>
        <v>0</v>
      </c>
      <c r="U318" s="19">
        <f t="shared" si="12"/>
        <v>0</v>
      </c>
    </row>
    <row r="319" spans="1:21">
      <c r="A319" s="24">
        <v>310</v>
      </c>
      <c r="C319" s="31"/>
      <c r="D319" s="32"/>
      <c r="E319" s="33"/>
      <c r="F319" s="30"/>
      <c r="H319" s="31"/>
      <c r="I319" s="76"/>
      <c r="K319" s="31"/>
      <c r="L319" s="32"/>
      <c r="M319" s="34"/>
      <c r="O319" s="40"/>
      <c r="P319" s="41"/>
      <c r="Q319" s="42"/>
      <c r="S319" s="74" t="str">
        <f>IF($F319="","",IF(K319+L319+M319="","",IF($F319="day care",IF(K319&gt;40,40*Gegevens!$B$7,'Forecast October-December 2020'!K319*Gegevens!$B$7)+IF(L319&gt;40,40*Gegevens!$B$7,'Forecast October-December 2020'!L319*Gegevens!$B$7)+IF(M319&gt;40,40*Gegevens!$B$7,'Forecast October-December 2020'!M319*Gegevens!$B$7),IF(F319="Afterschool care",IF(K319&gt;20,20*Gegevens!$C$7,'Forecast October-December 2020'!K319*Gegevens!$C$7)+IF(L319&gt;20,20*Gegevens!$C$7,'Forecast October-December 2020'!L319*Gegevens!$C$7)+IF(M319&gt;20,20*Gegevens!$C$7,'Forecast October-December 2020'!M319*Gegevens!$C$7)))))</f>
        <v/>
      </c>
      <c r="T319" s="7">
        <f t="shared" si="11"/>
        <v>0</v>
      </c>
      <c r="U319" s="19">
        <f t="shared" si="12"/>
        <v>0</v>
      </c>
    </row>
    <row r="320" spans="1:21">
      <c r="A320" s="24">
        <v>311</v>
      </c>
      <c r="C320" s="31"/>
      <c r="D320" s="32"/>
      <c r="E320" s="33"/>
      <c r="F320" s="30"/>
      <c r="H320" s="31"/>
      <c r="I320" s="76"/>
      <c r="K320" s="31"/>
      <c r="L320" s="32"/>
      <c r="M320" s="34"/>
      <c r="O320" s="40"/>
      <c r="P320" s="41"/>
      <c r="Q320" s="42"/>
      <c r="S320" s="74" t="str">
        <f>IF($F320="","",IF(K320+L320+M320="","",IF($F320="day care",IF(K320&gt;40,40*Gegevens!$B$7,'Forecast October-December 2020'!K320*Gegevens!$B$7)+IF(L320&gt;40,40*Gegevens!$B$7,'Forecast October-December 2020'!L320*Gegevens!$B$7)+IF(M320&gt;40,40*Gegevens!$B$7,'Forecast October-December 2020'!M320*Gegevens!$B$7),IF(F320="Afterschool care",IF(K320&gt;20,20*Gegevens!$C$7,'Forecast October-December 2020'!K320*Gegevens!$C$7)+IF(L320&gt;20,20*Gegevens!$C$7,'Forecast October-December 2020'!L320*Gegevens!$C$7)+IF(M320&gt;20,20*Gegevens!$C$7,'Forecast October-December 2020'!M320*Gegevens!$C$7)))))</f>
        <v/>
      </c>
      <c r="T320" s="7">
        <f t="shared" si="11"/>
        <v>0</v>
      </c>
      <c r="U320" s="19">
        <f t="shared" si="12"/>
        <v>0</v>
      </c>
    </row>
    <row r="321" spans="1:21">
      <c r="A321" s="24">
        <v>312</v>
      </c>
      <c r="C321" s="31"/>
      <c r="D321" s="32"/>
      <c r="E321" s="33"/>
      <c r="F321" s="30"/>
      <c r="H321" s="31"/>
      <c r="I321" s="76"/>
      <c r="K321" s="31"/>
      <c r="L321" s="32"/>
      <c r="M321" s="34"/>
      <c r="O321" s="40"/>
      <c r="P321" s="41"/>
      <c r="Q321" s="42"/>
      <c r="S321" s="74" t="str">
        <f>IF($F321="","",IF(K321+L321+M321="","",IF($F321="day care",IF(K321&gt;40,40*Gegevens!$B$7,'Forecast October-December 2020'!K321*Gegevens!$B$7)+IF(L321&gt;40,40*Gegevens!$B$7,'Forecast October-December 2020'!L321*Gegevens!$B$7)+IF(M321&gt;40,40*Gegevens!$B$7,'Forecast October-December 2020'!M321*Gegevens!$B$7),IF(F321="Afterschool care",IF(K321&gt;20,20*Gegevens!$C$7,'Forecast October-December 2020'!K321*Gegevens!$C$7)+IF(L321&gt;20,20*Gegevens!$C$7,'Forecast October-December 2020'!L321*Gegevens!$C$7)+IF(M321&gt;20,20*Gegevens!$C$7,'Forecast October-December 2020'!M321*Gegevens!$C$7)))))</f>
        <v/>
      </c>
      <c r="T321" s="7">
        <f t="shared" si="11"/>
        <v>0</v>
      </c>
      <c r="U321" s="19">
        <f t="shared" si="12"/>
        <v>0</v>
      </c>
    </row>
    <row r="322" spans="1:21">
      <c r="A322" s="24">
        <v>313</v>
      </c>
      <c r="C322" s="31"/>
      <c r="D322" s="32"/>
      <c r="E322" s="33"/>
      <c r="F322" s="30"/>
      <c r="H322" s="31"/>
      <c r="I322" s="76"/>
      <c r="K322" s="31"/>
      <c r="L322" s="32"/>
      <c r="M322" s="34"/>
      <c r="O322" s="40"/>
      <c r="P322" s="41"/>
      <c r="Q322" s="42"/>
      <c r="S322" s="74" t="str">
        <f>IF($F322="","",IF(K322+L322+M322="","",IF($F322="day care",IF(K322&gt;40,40*Gegevens!$B$7,'Forecast October-December 2020'!K322*Gegevens!$B$7)+IF(L322&gt;40,40*Gegevens!$B$7,'Forecast October-December 2020'!L322*Gegevens!$B$7)+IF(M322&gt;40,40*Gegevens!$B$7,'Forecast October-December 2020'!M322*Gegevens!$B$7),IF(F322="Afterschool care",IF(K322&gt;20,20*Gegevens!$C$7,'Forecast October-December 2020'!K322*Gegevens!$C$7)+IF(L322&gt;20,20*Gegevens!$C$7,'Forecast October-December 2020'!L322*Gegevens!$C$7)+IF(M322&gt;20,20*Gegevens!$C$7,'Forecast October-December 2020'!M322*Gegevens!$C$7)))))</f>
        <v/>
      </c>
      <c r="T322" s="7">
        <f t="shared" si="11"/>
        <v>0</v>
      </c>
      <c r="U322" s="19">
        <f t="shared" si="12"/>
        <v>0</v>
      </c>
    </row>
    <row r="323" spans="1:21">
      <c r="A323" s="24">
        <v>314</v>
      </c>
      <c r="C323" s="31"/>
      <c r="D323" s="32"/>
      <c r="E323" s="33"/>
      <c r="F323" s="30"/>
      <c r="H323" s="31"/>
      <c r="I323" s="76"/>
      <c r="K323" s="31"/>
      <c r="L323" s="32"/>
      <c r="M323" s="34"/>
      <c r="O323" s="40"/>
      <c r="P323" s="41"/>
      <c r="Q323" s="42"/>
      <c r="S323" s="74" t="str">
        <f>IF($F323="","",IF(K323+L323+M323="","",IF($F323="day care",IF(K323&gt;40,40*Gegevens!$B$7,'Forecast October-December 2020'!K323*Gegevens!$B$7)+IF(L323&gt;40,40*Gegevens!$B$7,'Forecast October-December 2020'!L323*Gegevens!$B$7)+IF(M323&gt;40,40*Gegevens!$B$7,'Forecast October-December 2020'!M323*Gegevens!$B$7),IF(F323="Afterschool care",IF(K323&gt;20,20*Gegevens!$C$7,'Forecast October-December 2020'!K323*Gegevens!$C$7)+IF(L323&gt;20,20*Gegevens!$C$7,'Forecast October-December 2020'!L323*Gegevens!$C$7)+IF(M323&gt;20,20*Gegevens!$C$7,'Forecast October-December 2020'!M323*Gegevens!$C$7)))))</f>
        <v/>
      </c>
      <c r="T323" s="7">
        <f t="shared" si="11"/>
        <v>0</v>
      </c>
      <c r="U323" s="19">
        <f t="shared" si="12"/>
        <v>0</v>
      </c>
    </row>
    <row r="324" spans="1:21">
      <c r="A324" s="24">
        <v>315</v>
      </c>
      <c r="C324" s="31"/>
      <c r="D324" s="32"/>
      <c r="E324" s="33"/>
      <c r="F324" s="30"/>
      <c r="H324" s="31"/>
      <c r="I324" s="76"/>
      <c r="K324" s="31"/>
      <c r="L324" s="32"/>
      <c r="M324" s="34"/>
      <c r="O324" s="40"/>
      <c r="P324" s="41"/>
      <c r="Q324" s="42"/>
      <c r="S324" s="74" t="str">
        <f>IF($F324="","",IF(K324+L324+M324="","",IF($F324="day care",IF(K324&gt;40,40*Gegevens!$B$7,'Forecast October-December 2020'!K324*Gegevens!$B$7)+IF(L324&gt;40,40*Gegevens!$B$7,'Forecast October-December 2020'!L324*Gegevens!$B$7)+IF(M324&gt;40,40*Gegevens!$B$7,'Forecast October-December 2020'!M324*Gegevens!$B$7),IF(F324="Afterschool care",IF(K324&gt;20,20*Gegevens!$C$7,'Forecast October-December 2020'!K324*Gegevens!$C$7)+IF(L324&gt;20,20*Gegevens!$C$7,'Forecast October-December 2020'!L324*Gegevens!$C$7)+IF(M324&gt;20,20*Gegevens!$C$7,'Forecast October-December 2020'!M324*Gegevens!$C$7)))))</f>
        <v/>
      </c>
      <c r="T324" s="7">
        <f t="shared" si="11"/>
        <v>0</v>
      </c>
      <c r="U324" s="19">
        <f t="shared" si="12"/>
        <v>0</v>
      </c>
    </row>
    <row r="325" spans="1:21">
      <c r="A325" s="24">
        <v>316</v>
      </c>
      <c r="C325" s="31"/>
      <c r="D325" s="32"/>
      <c r="E325" s="33"/>
      <c r="F325" s="30"/>
      <c r="H325" s="31"/>
      <c r="I325" s="76"/>
      <c r="K325" s="31"/>
      <c r="L325" s="32"/>
      <c r="M325" s="34"/>
      <c r="O325" s="40"/>
      <c r="P325" s="41"/>
      <c r="Q325" s="42"/>
      <c r="S325" s="74" t="str">
        <f>IF($F325="","",IF(K325+L325+M325="","",IF($F325="day care",IF(K325&gt;40,40*Gegevens!$B$7,'Forecast October-December 2020'!K325*Gegevens!$B$7)+IF(L325&gt;40,40*Gegevens!$B$7,'Forecast October-December 2020'!L325*Gegevens!$B$7)+IF(M325&gt;40,40*Gegevens!$B$7,'Forecast October-December 2020'!M325*Gegevens!$B$7),IF(F325="Afterschool care",IF(K325&gt;20,20*Gegevens!$C$7,'Forecast October-December 2020'!K325*Gegevens!$C$7)+IF(L325&gt;20,20*Gegevens!$C$7,'Forecast October-December 2020'!L325*Gegevens!$C$7)+IF(M325&gt;20,20*Gegevens!$C$7,'Forecast October-December 2020'!M325*Gegevens!$C$7)))))</f>
        <v/>
      </c>
      <c r="T325" s="7">
        <f t="shared" si="11"/>
        <v>0</v>
      </c>
      <c r="U325" s="19">
        <f t="shared" si="12"/>
        <v>0</v>
      </c>
    </row>
    <row r="326" spans="1:21">
      <c r="A326" s="24">
        <v>317</v>
      </c>
      <c r="C326" s="31"/>
      <c r="D326" s="32"/>
      <c r="E326" s="33"/>
      <c r="F326" s="30"/>
      <c r="H326" s="31"/>
      <c r="I326" s="76"/>
      <c r="K326" s="31"/>
      <c r="L326" s="32"/>
      <c r="M326" s="34"/>
      <c r="O326" s="40"/>
      <c r="P326" s="41"/>
      <c r="Q326" s="42"/>
      <c r="S326" s="74" t="str">
        <f>IF($F326="","",IF(K326+L326+M326="","",IF($F326="day care",IF(K326&gt;40,40*Gegevens!$B$7,'Forecast October-December 2020'!K326*Gegevens!$B$7)+IF(L326&gt;40,40*Gegevens!$B$7,'Forecast October-December 2020'!L326*Gegevens!$B$7)+IF(M326&gt;40,40*Gegevens!$B$7,'Forecast October-December 2020'!M326*Gegevens!$B$7),IF(F326="Afterschool care",IF(K326&gt;20,20*Gegevens!$C$7,'Forecast October-December 2020'!K326*Gegevens!$C$7)+IF(L326&gt;20,20*Gegevens!$C$7,'Forecast October-December 2020'!L326*Gegevens!$C$7)+IF(M326&gt;20,20*Gegevens!$C$7,'Forecast October-December 2020'!M326*Gegevens!$C$7)))))</f>
        <v/>
      </c>
      <c r="T326" s="7">
        <f t="shared" si="11"/>
        <v>0</v>
      </c>
      <c r="U326" s="19">
        <f t="shared" si="12"/>
        <v>0</v>
      </c>
    </row>
    <row r="327" spans="1:21">
      <c r="A327" s="24">
        <v>318</v>
      </c>
      <c r="C327" s="31"/>
      <c r="D327" s="32"/>
      <c r="E327" s="33"/>
      <c r="F327" s="30"/>
      <c r="H327" s="31"/>
      <c r="I327" s="76"/>
      <c r="K327" s="31"/>
      <c r="L327" s="32"/>
      <c r="M327" s="34"/>
      <c r="O327" s="40"/>
      <c r="P327" s="41"/>
      <c r="Q327" s="42"/>
      <c r="S327" s="74" t="str">
        <f>IF($F327="","",IF(K327+L327+M327="","",IF($F327="day care",IF(K327&gt;40,40*Gegevens!$B$7,'Forecast October-December 2020'!K327*Gegevens!$B$7)+IF(L327&gt;40,40*Gegevens!$B$7,'Forecast October-December 2020'!L327*Gegevens!$B$7)+IF(M327&gt;40,40*Gegevens!$B$7,'Forecast October-December 2020'!M327*Gegevens!$B$7),IF(F327="Afterschool care",IF(K327&gt;20,20*Gegevens!$C$7,'Forecast October-December 2020'!K327*Gegevens!$C$7)+IF(L327&gt;20,20*Gegevens!$C$7,'Forecast October-December 2020'!L327*Gegevens!$C$7)+IF(M327&gt;20,20*Gegevens!$C$7,'Forecast October-December 2020'!M327*Gegevens!$C$7)))))</f>
        <v/>
      </c>
      <c r="T327" s="7">
        <f t="shared" si="11"/>
        <v>0</v>
      </c>
      <c r="U327" s="19">
        <f t="shared" si="12"/>
        <v>0</v>
      </c>
    </row>
    <row r="328" spans="1:21">
      <c r="A328" s="24">
        <v>319</v>
      </c>
      <c r="C328" s="31"/>
      <c r="D328" s="32"/>
      <c r="E328" s="33"/>
      <c r="F328" s="30"/>
      <c r="H328" s="31"/>
      <c r="I328" s="76"/>
      <c r="K328" s="31"/>
      <c r="L328" s="32"/>
      <c r="M328" s="34"/>
      <c r="O328" s="40"/>
      <c r="P328" s="41"/>
      <c r="Q328" s="42"/>
      <c r="S328" s="74" t="str">
        <f>IF($F328="","",IF(K328+L328+M328="","",IF($F328="day care",IF(K328&gt;40,40*Gegevens!$B$7,'Forecast October-December 2020'!K328*Gegevens!$B$7)+IF(L328&gt;40,40*Gegevens!$B$7,'Forecast October-December 2020'!L328*Gegevens!$B$7)+IF(M328&gt;40,40*Gegevens!$B$7,'Forecast October-December 2020'!M328*Gegevens!$B$7),IF(F328="Afterschool care",IF(K328&gt;20,20*Gegevens!$C$7,'Forecast October-December 2020'!K328*Gegevens!$C$7)+IF(L328&gt;20,20*Gegevens!$C$7,'Forecast October-December 2020'!L328*Gegevens!$C$7)+IF(M328&gt;20,20*Gegevens!$C$7,'Forecast October-December 2020'!M328*Gegevens!$C$7)))))</f>
        <v/>
      </c>
      <c r="T328" s="7">
        <f t="shared" si="11"/>
        <v>0</v>
      </c>
      <c r="U328" s="19">
        <f t="shared" si="12"/>
        <v>0</v>
      </c>
    </row>
    <row r="329" spans="1:21">
      <c r="A329" s="24">
        <v>320</v>
      </c>
      <c r="C329" s="31"/>
      <c r="D329" s="32"/>
      <c r="E329" s="33"/>
      <c r="F329" s="30"/>
      <c r="H329" s="31"/>
      <c r="I329" s="76"/>
      <c r="K329" s="31"/>
      <c r="L329" s="32"/>
      <c r="M329" s="34"/>
      <c r="O329" s="40"/>
      <c r="P329" s="41"/>
      <c r="Q329" s="42"/>
      <c r="S329" s="74" t="str">
        <f>IF($F329="","",IF(K329+L329+M329="","",IF($F329="day care",IF(K329&gt;40,40*Gegevens!$B$7,'Forecast October-December 2020'!K329*Gegevens!$B$7)+IF(L329&gt;40,40*Gegevens!$B$7,'Forecast October-December 2020'!L329*Gegevens!$B$7)+IF(M329&gt;40,40*Gegevens!$B$7,'Forecast October-December 2020'!M329*Gegevens!$B$7),IF(F329="Afterschool care",IF(K329&gt;20,20*Gegevens!$C$7,'Forecast October-December 2020'!K329*Gegevens!$C$7)+IF(L329&gt;20,20*Gegevens!$C$7,'Forecast October-December 2020'!L329*Gegevens!$C$7)+IF(M329&gt;20,20*Gegevens!$C$7,'Forecast October-December 2020'!M329*Gegevens!$C$7)))))</f>
        <v/>
      </c>
      <c r="T329" s="7">
        <f t="shared" si="11"/>
        <v>0</v>
      </c>
      <c r="U329" s="19">
        <f t="shared" si="12"/>
        <v>0</v>
      </c>
    </row>
    <row r="330" spans="1:21">
      <c r="A330" s="24">
        <v>321</v>
      </c>
      <c r="C330" s="31"/>
      <c r="D330" s="32"/>
      <c r="E330" s="33"/>
      <c r="F330" s="30"/>
      <c r="H330" s="31"/>
      <c r="I330" s="76"/>
      <c r="K330" s="31"/>
      <c r="L330" s="32"/>
      <c r="M330" s="34"/>
      <c r="O330" s="40"/>
      <c r="P330" s="41"/>
      <c r="Q330" s="42"/>
      <c r="S330" s="74" t="str">
        <f>IF($F330="","",IF(K330+L330+M330="","",IF($F330="day care",IF(K330&gt;40,40*Gegevens!$B$7,'Forecast October-December 2020'!K330*Gegevens!$B$7)+IF(L330&gt;40,40*Gegevens!$B$7,'Forecast October-December 2020'!L330*Gegevens!$B$7)+IF(M330&gt;40,40*Gegevens!$B$7,'Forecast October-December 2020'!M330*Gegevens!$B$7),IF(F330="Afterschool care",IF(K330&gt;20,20*Gegevens!$C$7,'Forecast October-December 2020'!K330*Gegevens!$C$7)+IF(L330&gt;20,20*Gegevens!$C$7,'Forecast October-December 2020'!L330*Gegevens!$C$7)+IF(M330&gt;20,20*Gegevens!$C$7,'Forecast October-December 2020'!M330*Gegevens!$C$7)))))</f>
        <v/>
      </c>
      <c r="T330" s="7">
        <f t="shared" ref="T330:T393" si="13">IF($D$4="",0,O330+P330+Q330)</f>
        <v>0</v>
      </c>
      <c r="U330" s="19">
        <f t="shared" si="12"/>
        <v>0</v>
      </c>
    </row>
    <row r="331" spans="1:21">
      <c r="A331" s="24">
        <v>322</v>
      </c>
      <c r="C331" s="31"/>
      <c r="D331" s="32"/>
      <c r="E331" s="33"/>
      <c r="F331" s="30"/>
      <c r="H331" s="31"/>
      <c r="I331" s="76"/>
      <c r="K331" s="31"/>
      <c r="L331" s="32"/>
      <c r="M331" s="34"/>
      <c r="O331" s="40"/>
      <c r="P331" s="41"/>
      <c r="Q331" s="42"/>
      <c r="S331" s="74" t="str">
        <f>IF($F331="","",IF(K331+L331+M331="","",IF($F331="day care",IF(K331&gt;40,40*Gegevens!$B$7,'Forecast October-December 2020'!K331*Gegevens!$B$7)+IF(L331&gt;40,40*Gegevens!$B$7,'Forecast October-December 2020'!L331*Gegevens!$B$7)+IF(M331&gt;40,40*Gegevens!$B$7,'Forecast October-December 2020'!M331*Gegevens!$B$7),IF(F331="Afterschool care",IF(K331&gt;20,20*Gegevens!$C$7,'Forecast October-December 2020'!K331*Gegevens!$C$7)+IF(L331&gt;20,20*Gegevens!$C$7,'Forecast October-December 2020'!L331*Gegevens!$C$7)+IF(M331&gt;20,20*Gegevens!$C$7,'Forecast October-December 2020'!M331*Gegevens!$C$7)))))</f>
        <v/>
      </c>
      <c r="T331" s="7">
        <f t="shared" si="13"/>
        <v>0</v>
      </c>
      <c r="U331" s="19">
        <f t="shared" ref="U331:U394" si="14">IF(C331="",0,IF(D331="",0,IF(E331="",0,IF(F331="",0,IF(H331="",0,S331+T331)))))</f>
        <v>0</v>
      </c>
    </row>
    <row r="332" spans="1:21">
      <c r="A332" s="24">
        <v>323</v>
      </c>
      <c r="C332" s="31"/>
      <c r="D332" s="32"/>
      <c r="E332" s="33"/>
      <c r="F332" s="30"/>
      <c r="H332" s="31"/>
      <c r="I332" s="76"/>
      <c r="K332" s="31"/>
      <c r="L332" s="32"/>
      <c r="M332" s="34"/>
      <c r="O332" s="40"/>
      <c r="P332" s="41"/>
      <c r="Q332" s="42"/>
      <c r="S332" s="74" t="str">
        <f>IF($F332="","",IF(K332+L332+M332="","",IF($F332="day care",IF(K332&gt;40,40*Gegevens!$B$7,'Forecast October-December 2020'!K332*Gegevens!$B$7)+IF(L332&gt;40,40*Gegevens!$B$7,'Forecast October-December 2020'!L332*Gegevens!$B$7)+IF(M332&gt;40,40*Gegevens!$B$7,'Forecast October-December 2020'!M332*Gegevens!$B$7),IF(F332="Afterschool care",IF(K332&gt;20,20*Gegevens!$C$7,'Forecast October-December 2020'!K332*Gegevens!$C$7)+IF(L332&gt;20,20*Gegevens!$C$7,'Forecast October-December 2020'!L332*Gegevens!$C$7)+IF(M332&gt;20,20*Gegevens!$C$7,'Forecast October-December 2020'!M332*Gegevens!$C$7)))))</f>
        <v/>
      </c>
      <c r="T332" s="7">
        <f t="shared" si="13"/>
        <v>0</v>
      </c>
      <c r="U332" s="19">
        <f t="shared" si="14"/>
        <v>0</v>
      </c>
    </row>
    <row r="333" spans="1:21">
      <c r="A333" s="24">
        <v>324</v>
      </c>
      <c r="C333" s="31"/>
      <c r="D333" s="32"/>
      <c r="E333" s="33"/>
      <c r="F333" s="30"/>
      <c r="H333" s="31"/>
      <c r="I333" s="76"/>
      <c r="K333" s="31"/>
      <c r="L333" s="32"/>
      <c r="M333" s="34"/>
      <c r="O333" s="40"/>
      <c r="P333" s="41"/>
      <c r="Q333" s="42"/>
      <c r="S333" s="74" t="str">
        <f>IF($F333="","",IF(K333+L333+M333="","",IF($F333="day care",IF(K333&gt;40,40*Gegevens!$B$7,'Forecast October-December 2020'!K333*Gegevens!$B$7)+IF(L333&gt;40,40*Gegevens!$B$7,'Forecast October-December 2020'!L333*Gegevens!$B$7)+IF(M333&gt;40,40*Gegevens!$B$7,'Forecast October-December 2020'!M333*Gegevens!$B$7),IF(F333="Afterschool care",IF(K333&gt;20,20*Gegevens!$C$7,'Forecast October-December 2020'!K333*Gegevens!$C$7)+IF(L333&gt;20,20*Gegevens!$C$7,'Forecast October-December 2020'!L333*Gegevens!$C$7)+IF(M333&gt;20,20*Gegevens!$C$7,'Forecast October-December 2020'!M333*Gegevens!$C$7)))))</f>
        <v/>
      </c>
      <c r="T333" s="7">
        <f t="shared" si="13"/>
        <v>0</v>
      </c>
      <c r="U333" s="19">
        <f t="shared" si="14"/>
        <v>0</v>
      </c>
    </row>
    <row r="334" spans="1:21">
      <c r="A334" s="24">
        <v>325</v>
      </c>
      <c r="C334" s="31"/>
      <c r="D334" s="32"/>
      <c r="E334" s="33"/>
      <c r="F334" s="30"/>
      <c r="H334" s="31"/>
      <c r="I334" s="76"/>
      <c r="K334" s="31"/>
      <c r="L334" s="32"/>
      <c r="M334" s="34"/>
      <c r="O334" s="40"/>
      <c r="P334" s="41"/>
      <c r="Q334" s="42"/>
      <c r="S334" s="74" t="str">
        <f>IF($F334="","",IF(K334+L334+M334="","",IF($F334="day care",IF(K334&gt;40,40*Gegevens!$B$7,'Forecast October-December 2020'!K334*Gegevens!$B$7)+IF(L334&gt;40,40*Gegevens!$B$7,'Forecast October-December 2020'!L334*Gegevens!$B$7)+IF(M334&gt;40,40*Gegevens!$B$7,'Forecast October-December 2020'!M334*Gegevens!$B$7),IF(F334="Afterschool care",IF(K334&gt;20,20*Gegevens!$C$7,'Forecast October-December 2020'!K334*Gegevens!$C$7)+IF(L334&gt;20,20*Gegevens!$C$7,'Forecast October-December 2020'!L334*Gegevens!$C$7)+IF(M334&gt;20,20*Gegevens!$C$7,'Forecast October-December 2020'!M334*Gegevens!$C$7)))))</f>
        <v/>
      </c>
      <c r="T334" s="7">
        <f t="shared" si="13"/>
        <v>0</v>
      </c>
      <c r="U334" s="19">
        <f t="shared" si="14"/>
        <v>0</v>
      </c>
    </row>
    <row r="335" spans="1:21">
      <c r="A335" s="24">
        <v>326</v>
      </c>
      <c r="C335" s="31"/>
      <c r="D335" s="32"/>
      <c r="E335" s="33"/>
      <c r="F335" s="30"/>
      <c r="H335" s="31"/>
      <c r="I335" s="76"/>
      <c r="K335" s="31"/>
      <c r="L335" s="32"/>
      <c r="M335" s="34"/>
      <c r="O335" s="40"/>
      <c r="P335" s="41"/>
      <c r="Q335" s="42"/>
      <c r="S335" s="74" t="str">
        <f>IF($F335="","",IF(K335+L335+M335="","",IF($F335="day care",IF(K335&gt;40,40*Gegevens!$B$7,'Forecast October-December 2020'!K335*Gegevens!$B$7)+IF(L335&gt;40,40*Gegevens!$B$7,'Forecast October-December 2020'!L335*Gegevens!$B$7)+IF(M335&gt;40,40*Gegevens!$B$7,'Forecast October-December 2020'!M335*Gegevens!$B$7),IF(F335="Afterschool care",IF(K335&gt;20,20*Gegevens!$C$7,'Forecast October-December 2020'!K335*Gegevens!$C$7)+IF(L335&gt;20,20*Gegevens!$C$7,'Forecast October-December 2020'!L335*Gegevens!$C$7)+IF(M335&gt;20,20*Gegevens!$C$7,'Forecast October-December 2020'!M335*Gegevens!$C$7)))))</f>
        <v/>
      </c>
      <c r="T335" s="7">
        <f t="shared" si="13"/>
        <v>0</v>
      </c>
      <c r="U335" s="19">
        <f t="shared" si="14"/>
        <v>0</v>
      </c>
    </row>
    <row r="336" spans="1:21">
      <c r="A336" s="24">
        <v>327</v>
      </c>
      <c r="C336" s="31"/>
      <c r="D336" s="32"/>
      <c r="E336" s="33"/>
      <c r="F336" s="30"/>
      <c r="H336" s="31"/>
      <c r="I336" s="76"/>
      <c r="K336" s="31"/>
      <c r="L336" s="32"/>
      <c r="M336" s="34"/>
      <c r="O336" s="40"/>
      <c r="P336" s="41"/>
      <c r="Q336" s="42"/>
      <c r="S336" s="74" t="str">
        <f>IF($F336="","",IF(K336+L336+M336="","",IF($F336="day care",IF(K336&gt;40,40*Gegevens!$B$7,'Forecast October-December 2020'!K336*Gegevens!$B$7)+IF(L336&gt;40,40*Gegevens!$B$7,'Forecast October-December 2020'!L336*Gegevens!$B$7)+IF(M336&gt;40,40*Gegevens!$B$7,'Forecast October-December 2020'!M336*Gegevens!$B$7),IF(F336="Afterschool care",IF(K336&gt;20,20*Gegevens!$C$7,'Forecast October-December 2020'!K336*Gegevens!$C$7)+IF(L336&gt;20,20*Gegevens!$C$7,'Forecast October-December 2020'!L336*Gegevens!$C$7)+IF(M336&gt;20,20*Gegevens!$C$7,'Forecast October-December 2020'!M336*Gegevens!$C$7)))))</f>
        <v/>
      </c>
      <c r="T336" s="7">
        <f t="shared" si="13"/>
        <v>0</v>
      </c>
      <c r="U336" s="19">
        <f t="shared" si="14"/>
        <v>0</v>
      </c>
    </row>
    <row r="337" spans="1:21">
      <c r="A337" s="24">
        <v>328</v>
      </c>
      <c r="C337" s="31"/>
      <c r="D337" s="32"/>
      <c r="E337" s="33"/>
      <c r="F337" s="30"/>
      <c r="H337" s="31"/>
      <c r="I337" s="76"/>
      <c r="K337" s="31"/>
      <c r="L337" s="32"/>
      <c r="M337" s="34"/>
      <c r="O337" s="40"/>
      <c r="P337" s="41"/>
      <c r="Q337" s="42"/>
      <c r="S337" s="74" t="str">
        <f>IF($F337="","",IF(K337+L337+M337="","",IF($F337="day care",IF(K337&gt;40,40*Gegevens!$B$7,'Forecast October-December 2020'!K337*Gegevens!$B$7)+IF(L337&gt;40,40*Gegevens!$B$7,'Forecast October-December 2020'!L337*Gegevens!$B$7)+IF(M337&gt;40,40*Gegevens!$B$7,'Forecast October-December 2020'!M337*Gegevens!$B$7),IF(F337="Afterschool care",IF(K337&gt;20,20*Gegevens!$C$7,'Forecast October-December 2020'!K337*Gegevens!$C$7)+IF(L337&gt;20,20*Gegevens!$C$7,'Forecast October-December 2020'!L337*Gegevens!$C$7)+IF(M337&gt;20,20*Gegevens!$C$7,'Forecast October-December 2020'!M337*Gegevens!$C$7)))))</f>
        <v/>
      </c>
      <c r="T337" s="7">
        <f t="shared" si="13"/>
        <v>0</v>
      </c>
      <c r="U337" s="19">
        <f t="shared" si="14"/>
        <v>0</v>
      </c>
    </row>
    <row r="338" spans="1:21">
      <c r="A338" s="24">
        <v>329</v>
      </c>
      <c r="C338" s="31"/>
      <c r="D338" s="32"/>
      <c r="E338" s="33"/>
      <c r="F338" s="30"/>
      <c r="H338" s="31"/>
      <c r="I338" s="76"/>
      <c r="K338" s="31"/>
      <c r="L338" s="32"/>
      <c r="M338" s="34"/>
      <c r="O338" s="40"/>
      <c r="P338" s="41"/>
      <c r="Q338" s="42"/>
      <c r="S338" s="74" t="str">
        <f>IF($F338="","",IF(K338+L338+M338="","",IF($F338="day care",IF(K338&gt;40,40*Gegevens!$B$7,'Forecast October-December 2020'!K338*Gegevens!$B$7)+IF(L338&gt;40,40*Gegevens!$B$7,'Forecast October-December 2020'!L338*Gegevens!$B$7)+IF(M338&gt;40,40*Gegevens!$B$7,'Forecast October-December 2020'!M338*Gegevens!$B$7),IF(F338="Afterschool care",IF(K338&gt;20,20*Gegevens!$C$7,'Forecast October-December 2020'!K338*Gegevens!$C$7)+IF(L338&gt;20,20*Gegevens!$C$7,'Forecast October-December 2020'!L338*Gegevens!$C$7)+IF(M338&gt;20,20*Gegevens!$C$7,'Forecast October-December 2020'!M338*Gegevens!$C$7)))))</f>
        <v/>
      </c>
      <c r="T338" s="7">
        <f t="shared" si="13"/>
        <v>0</v>
      </c>
      <c r="U338" s="19">
        <f t="shared" si="14"/>
        <v>0</v>
      </c>
    </row>
    <row r="339" spans="1:21">
      <c r="A339" s="24">
        <v>330</v>
      </c>
      <c r="C339" s="31"/>
      <c r="D339" s="32"/>
      <c r="E339" s="33"/>
      <c r="F339" s="30"/>
      <c r="H339" s="31"/>
      <c r="I339" s="76"/>
      <c r="K339" s="31"/>
      <c r="L339" s="32"/>
      <c r="M339" s="34"/>
      <c r="O339" s="40"/>
      <c r="P339" s="41"/>
      <c r="Q339" s="42"/>
      <c r="S339" s="74" t="str">
        <f>IF($F339="","",IF(K339+L339+M339="","",IF($F339="day care",IF(K339&gt;40,40*Gegevens!$B$7,'Forecast October-December 2020'!K339*Gegevens!$B$7)+IF(L339&gt;40,40*Gegevens!$B$7,'Forecast October-December 2020'!L339*Gegevens!$B$7)+IF(M339&gt;40,40*Gegevens!$B$7,'Forecast October-December 2020'!M339*Gegevens!$B$7),IF(F339="Afterschool care",IF(K339&gt;20,20*Gegevens!$C$7,'Forecast October-December 2020'!K339*Gegevens!$C$7)+IF(L339&gt;20,20*Gegevens!$C$7,'Forecast October-December 2020'!L339*Gegevens!$C$7)+IF(M339&gt;20,20*Gegevens!$C$7,'Forecast October-December 2020'!M339*Gegevens!$C$7)))))</f>
        <v/>
      </c>
      <c r="T339" s="7">
        <f t="shared" si="13"/>
        <v>0</v>
      </c>
      <c r="U339" s="19">
        <f t="shared" si="14"/>
        <v>0</v>
      </c>
    </row>
    <row r="340" spans="1:21">
      <c r="A340" s="24">
        <v>331</v>
      </c>
      <c r="C340" s="31"/>
      <c r="D340" s="32"/>
      <c r="E340" s="33"/>
      <c r="F340" s="30"/>
      <c r="H340" s="31"/>
      <c r="I340" s="76"/>
      <c r="K340" s="31"/>
      <c r="L340" s="32"/>
      <c r="M340" s="34"/>
      <c r="O340" s="40"/>
      <c r="P340" s="41"/>
      <c r="Q340" s="42"/>
      <c r="S340" s="74" t="str">
        <f>IF($F340="","",IF(K340+L340+M340="","",IF($F340="day care",IF(K340&gt;40,40*Gegevens!$B$7,'Forecast October-December 2020'!K340*Gegevens!$B$7)+IF(L340&gt;40,40*Gegevens!$B$7,'Forecast October-December 2020'!L340*Gegevens!$B$7)+IF(M340&gt;40,40*Gegevens!$B$7,'Forecast October-December 2020'!M340*Gegevens!$B$7),IF(F340="Afterschool care",IF(K340&gt;20,20*Gegevens!$C$7,'Forecast October-December 2020'!K340*Gegevens!$C$7)+IF(L340&gt;20,20*Gegevens!$C$7,'Forecast October-December 2020'!L340*Gegevens!$C$7)+IF(M340&gt;20,20*Gegevens!$C$7,'Forecast October-December 2020'!M340*Gegevens!$C$7)))))</f>
        <v/>
      </c>
      <c r="T340" s="7">
        <f t="shared" si="13"/>
        <v>0</v>
      </c>
      <c r="U340" s="19">
        <f t="shared" si="14"/>
        <v>0</v>
      </c>
    </row>
    <row r="341" spans="1:21">
      <c r="A341" s="24">
        <v>332</v>
      </c>
      <c r="C341" s="31"/>
      <c r="D341" s="32"/>
      <c r="E341" s="33"/>
      <c r="F341" s="30"/>
      <c r="H341" s="31"/>
      <c r="I341" s="76"/>
      <c r="K341" s="31"/>
      <c r="L341" s="32"/>
      <c r="M341" s="34"/>
      <c r="O341" s="40"/>
      <c r="P341" s="41"/>
      <c r="Q341" s="42"/>
      <c r="S341" s="74" t="str">
        <f>IF($F341="","",IF(K341+L341+M341="","",IF($F341="day care",IF(K341&gt;40,40*Gegevens!$B$7,'Forecast October-December 2020'!K341*Gegevens!$B$7)+IF(L341&gt;40,40*Gegevens!$B$7,'Forecast October-December 2020'!L341*Gegevens!$B$7)+IF(M341&gt;40,40*Gegevens!$B$7,'Forecast October-December 2020'!M341*Gegevens!$B$7),IF(F341="Afterschool care",IF(K341&gt;20,20*Gegevens!$C$7,'Forecast October-December 2020'!K341*Gegevens!$C$7)+IF(L341&gt;20,20*Gegevens!$C$7,'Forecast October-December 2020'!L341*Gegevens!$C$7)+IF(M341&gt;20,20*Gegevens!$C$7,'Forecast October-December 2020'!M341*Gegevens!$C$7)))))</f>
        <v/>
      </c>
      <c r="T341" s="7">
        <f t="shared" si="13"/>
        <v>0</v>
      </c>
      <c r="U341" s="19">
        <f t="shared" si="14"/>
        <v>0</v>
      </c>
    </row>
    <row r="342" spans="1:21">
      <c r="A342" s="24">
        <v>333</v>
      </c>
      <c r="C342" s="31"/>
      <c r="D342" s="32"/>
      <c r="E342" s="33"/>
      <c r="F342" s="30"/>
      <c r="H342" s="31"/>
      <c r="I342" s="76"/>
      <c r="K342" s="31"/>
      <c r="L342" s="32"/>
      <c r="M342" s="34"/>
      <c r="O342" s="40"/>
      <c r="P342" s="41"/>
      <c r="Q342" s="42"/>
      <c r="S342" s="74" t="str">
        <f>IF($F342="","",IF(K342+L342+M342="","",IF($F342="day care",IF(K342&gt;40,40*Gegevens!$B$7,'Forecast October-December 2020'!K342*Gegevens!$B$7)+IF(L342&gt;40,40*Gegevens!$B$7,'Forecast October-December 2020'!L342*Gegevens!$B$7)+IF(M342&gt;40,40*Gegevens!$B$7,'Forecast October-December 2020'!M342*Gegevens!$B$7),IF(F342="Afterschool care",IF(K342&gt;20,20*Gegevens!$C$7,'Forecast October-December 2020'!K342*Gegevens!$C$7)+IF(L342&gt;20,20*Gegevens!$C$7,'Forecast October-December 2020'!L342*Gegevens!$C$7)+IF(M342&gt;20,20*Gegevens!$C$7,'Forecast October-December 2020'!M342*Gegevens!$C$7)))))</f>
        <v/>
      </c>
      <c r="T342" s="7">
        <f t="shared" si="13"/>
        <v>0</v>
      </c>
      <c r="U342" s="19">
        <f t="shared" si="14"/>
        <v>0</v>
      </c>
    </row>
    <row r="343" spans="1:21">
      <c r="A343" s="24">
        <v>334</v>
      </c>
      <c r="C343" s="31"/>
      <c r="D343" s="32"/>
      <c r="E343" s="33"/>
      <c r="F343" s="30"/>
      <c r="H343" s="31"/>
      <c r="I343" s="76"/>
      <c r="K343" s="31"/>
      <c r="L343" s="32"/>
      <c r="M343" s="34"/>
      <c r="O343" s="40"/>
      <c r="P343" s="41"/>
      <c r="Q343" s="42"/>
      <c r="S343" s="74" t="str">
        <f>IF($F343="","",IF(K343+L343+M343="","",IF($F343="day care",IF(K343&gt;40,40*Gegevens!$B$7,'Forecast October-December 2020'!K343*Gegevens!$B$7)+IF(L343&gt;40,40*Gegevens!$B$7,'Forecast October-December 2020'!L343*Gegevens!$B$7)+IF(M343&gt;40,40*Gegevens!$B$7,'Forecast October-December 2020'!M343*Gegevens!$B$7),IF(F343="Afterschool care",IF(K343&gt;20,20*Gegevens!$C$7,'Forecast October-December 2020'!K343*Gegevens!$C$7)+IF(L343&gt;20,20*Gegevens!$C$7,'Forecast October-December 2020'!L343*Gegevens!$C$7)+IF(M343&gt;20,20*Gegevens!$C$7,'Forecast October-December 2020'!M343*Gegevens!$C$7)))))</f>
        <v/>
      </c>
      <c r="T343" s="7">
        <f t="shared" si="13"/>
        <v>0</v>
      </c>
      <c r="U343" s="19">
        <f t="shared" si="14"/>
        <v>0</v>
      </c>
    </row>
    <row r="344" spans="1:21">
      <c r="A344" s="24">
        <v>335</v>
      </c>
      <c r="C344" s="31"/>
      <c r="D344" s="32"/>
      <c r="E344" s="33"/>
      <c r="F344" s="30"/>
      <c r="H344" s="31"/>
      <c r="I344" s="76"/>
      <c r="K344" s="31"/>
      <c r="L344" s="32"/>
      <c r="M344" s="34"/>
      <c r="O344" s="40"/>
      <c r="P344" s="41"/>
      <c r="Q344" s="42"/>
      <c r="S344" s="74" t="str">
        <f>IF($F344="","",IF(K344+L344+M344="","",IF($F344="day care",IF(K344&gt;40,40*Gegevens!$B$7,'Forecast October-December 2020'!K344*Gegevens!$B$7)+IF(L344&gt;40,40*Gegevens!$B$7,'Forecast October-December 2020'!L344*Gegevens!$B$7)+IF(M344&gt;40,40*Gegevens!$B$7,'Forecast October-December 2020'!M344*Gegevens!$B$7),IF(F344="Afterschool care",IF(K344&gt;20,20*Gegevens!$C$7,'Forecast October-December 2020'!K344*Gegevens!$C$7)+IF(L344&gt;20,20*Gegevens!$C$7,'Forecast October-December 2020'!L344*Gegevens!$C$7)+IF(M344&gt;20,20*Gegevens!$C$7,'Forecast October-December 2020'!M344*Gegevens!$C$7)))))</f>
        <v/>
      </c>
      <c r="T344" s="7">
        <f t="shared" si="13"/>
        <v>0</v>
      </c>
      <c r="U344" s="19">
        <f t="shared" si="14"/>
        <v>0</v>
      </c>
    </row>
    <row r="345" spans="1:21">
      <c r="A345" s="24">
        <v>336</v>
      </c>
      <c r="C345" s="31"/>
      <c r="D345" s="32"/>
      <c r="E345" s="33"/>
      <c r="F345" s="30"/>
      <c r="H345" s="31"/>
      <c r="I345" s="76"/>
      <c r="K345" s="31"/>
      <c r="L345" s="32"/>
      <c r="M345" s="34"/>
      <c r="O345" s="40"/>
      <c r="P345" s="41"/>
      <c r="Q345" s="42"/>
      <c r="S345" s="74" t="str">
        <f>IF($F345="","",IF(K345+L345+M345="","",IF($F345="day care",IF(K345&gt;40,40*Gegevens!$B$7,'Forecast October-December 2020'!K345*Gegevens!$B$7)+IF(L345&gt;40,40*Gegevens!$B$7,'Forecast October-December 2020'!L345*Gegevens!$B$7)+IF(M345&gt;40,40*Gegevens!$B$7,'Forecast October-December 2020'!M345*Gegevens!$B$7),IF(F345="Afterschool care",IF(K345&gt;20,20*Gegevens!$C$7,'Forecast October-December 2020'!K345*Gegevens!$C$7)+IF(L345&gt;20,20*Gegevens!$C$7,'Forecast October-December 2020'!L345*Gegevens!$C$7)+IF(M345&gt;20,20*Gegevens!$C$7,'Forecast October-December 2020'!M345*Gegevens!$C$7)))))</f>
        <v/>
      </c>
      <c r="T345" s="7">
        <f t="shared" si="13"/>
        <v>0</v>
      </c>
      <c r="U345" s="19">
        <f t="shared" si="14"/>
        <v>0</v>
      </c>
    </row>
    <row r="346" spans="1:21">
      <c r="A346" s="24">
        <v>337</v>
      </c>
      <c r="C346" s="31"/>
      <c r="D346" s="32"/>
      <c r="E346" s="33"/>
      <c r="F346" s="30"/>
      <c r="H346" s="31"/>
      <c r="I346" s="76"/>
      <c r="K346" s="31"/>
      <c r="L346" s="32"/>
      <c r="M346" s="34"/>
      <c r="O346" s="40"/>
      <c r="P346" s="41"/>
      <c r="Q346" s="42"/>
      <c r="S346" s="74" t="str">
        <f>IF($F346="","",IF(K346+L346+M346="","",IF($F346="day care",IF(K346&gt;40,40*Gegevens!$B$7,'Forecast October-December 2020'!K346*Gegevens!$B$7)+IF(L346&gt;40,40*Gegevens!$B$7,'Forecast October-December 2020'!L346*Gegevens!$B$7)+IF(M346&gt;40,40*Gegevens!$B$7,'Forecast October-December 2020'!M346*Gegevens!$B$7),IF(F346="Afterschool care",IF(K346&gt;20,20*Gegevens!$C$7,'Forecast October-December 2020'!K346*Gegevens!$C$7)+IF(L346&gt;20,20*Gegevens!$C$7,'Forecast October-December 2020'!L346*Gegevens!$C$7)+IF(M346&gt;20,20*Gegevens!$C$7,'Forecast October-December 2020'!M346*Gegevens!$C$7)))))</f>
        <v/>
      </c>
      <c r="T346" s="7">
        <f t="shared" si="13"/>
        <v>0</v>
      </c>
      <c r="U346" s="19">
        <f t="shared" si="14"/>
        <v>0</v>
      </c>
    </row>
    <row r="347" spans="1:21">
      <c r="A347" s="24">
        <v>338</v>
      </c>
      <c r="C347" s="31"/>
      <c r="D347" s="32"/>
      <c r="E347" s="33"/>
      <c r="F347" s="30"/>
      <c r="H347" s="31"/>
      <c r="I347" s="76"/>
      <c r="K347" s="31"/>
      <c r="L347" s="32"/>
      <c r="M347" s="34"/>
      <c r="O347" s="40"/>
      <c r="P347" s="41"/>
      <c r="Q347" s="42"/>
      <c r="S347" s="74" t="str">
        <f>IF($F347="","",IF(K347+L347+M347="","",IF($F347="day care",IF(K347&gt;40,40*Gegevens!$B$7,'Forecast October-December 2020'!K347*Gegevens!$B$7)+IF(L347&gt;40,40*Gegevens!$B$7,'Forecast October-December 2020'!L347*Gegevens!$B$7)+IF(M347&gt;40,40*Gegevens!$B$7,'Forecast October-December 2020'!M347*Gegevens!$B$7),IF(F347="Afterschool care",IF(K347&gt;20,20*Gegevens!$C$7,'Forecast October-December 2020'!K347*Gegevens!$C$7)+IF(L347&gt;20,20*Gegevens!$C$7,'Forecast October-December 2020'!L347*Gegevens!$C$7)+IF(M347&gt;20,20*Gegevens!$C$7,'Forecast October-December 2020'!M347*Gegevens!$C$7)))))</f>
        <v/>
      </c>
      <c r="T347" s="7">
        <f t="shared" si="13"/>
        <v>0</v>
      </c>
      <c r="U347" s="19">
        <f t="shared" si="14"/>
        <v>0</v>
      </c>
    </row>
    <row r="348" spans="1:21">
      <c r="A348" s="24">
        <v>339</v>
      </c>
      <c r="C348" s="31"/>
      <c r="D348" s="32"/>
      <c r="E348" s="33"/>
      <c r="F348" s="30"/>
      <c r="H348" s="31"/>
      <c r="I348" s="76"/>
      <c r="K348" s="31"/>
      <c r="L348" s="32"/>
      <c r="M348" s="34"/>
      <c r="O348" s="40"/>
      <c r="P348" s="41"/>
      <c r="Q348" s="42"/>
      <c r="S348" s="74" t="str">
        <f>IF($F348="","",IF(K348+L348+M348="","",IF($F348="day care",IF(K348&gt;40,40*Gegevens!$B$7,'Forecast October-December 2020'!K348*Gegevens!$B$7)+IF(L348&gt;40,40*Gegevens!$B$7,'Forecast October-December 2020'!L348*Gegevens!$B$7)+IF(M348&gt;40,40*Gegevens!$B$7,'Forecast October-December 2020'!M348*Gegevens!$B$7),IF(F348="Afterschool care",IF(K348&gt;20,20*Gegevens!$C$7,'Forecast October-December 2020'!K348*Gegevens!$C$7)+IF(L348&gt;20,20*Gegevens!$C$7,'Forecast October-December 2020'!L348*Gegevens!$C$7)+IF(M348&gt;20,20*Gegevens!$C$7,'Forecast October-December 2020'!M348*Gegevens!$C$7)))))</f>
        <v/>
      </c>
      <c r="T348" s="7">
        <f t="shared" si="13"/>
        <v>0</v>
      </c>
      <c r="U348" s="19">
        <f t="shared" si="14"/>
        <v>0</v>
      </c>
    </row>
    <row r="349" spans="1:21">
      <c r="A349" s="24">
        <v>340</v>
      </c>
      <c r="C349" s="31"/>
      <c r="D349" s="32"/>
      <c r="E349" s="33"/>
      <c r="F349" s="30"/>
      <c r="H349" s="31"/>
      <c r="I349" s="76"/>
      <c r="K349" s="31"/>
      <c r="L349" s="32"/>
      <c r="M349" s="34"/>
      <c r="O349" s="40"/>
      <c r="P349" s="41"/>
      <c r="Q349" s="42"/>
      <c r="S349" s="74" t="str">
        <f>IF($F349="","",IF(K349+L349+M349="","",IF($F349="day care",IF(K349&gt;40,40*Gegevens!$B$7,'Forecast October-December 2020'!K349*Gegevens!$B$7)+IF(L349&gt;40,40*Gegevens!$B$7,'Forecast October-December 2020'!L349*Gegevens!$B$7)+IF(M349&gt;40,40*Gegevens!$B$7,'Forecast October-December 2020'!M349*Gegevens!$B$7),IF(F349="Afterschool care",IF(K349&gt;20,20*Gegevens!$C$7,'Forecast October-December 2020'!K349*Gegevens!$C$7)+IF(L349&gt;20,20*Gegevens!$C$7,'Forecast October-December 2020'!L349*Gegevens!$C$7)+IF(M349&gt;20,20*Gegevens!$C$7,'Forecast October-December 2020'!M349*Gegevens!$C$7)))))</f>
        <v/>
      </c>
      <c r="T349" s="7">
        <f t="shared" si="13"/>
        <v>0</v>
      </c>
      <c r="U349" s="19">
        <f t="shared" si="14"/>
        <v>0</v>
      </c>
    </row>
    <row r="350" spans="1:21">
      <c r="A350" s="24">
        <v>341</v>
      </c>
      <c r="C350" s="31"/>
      <c r="D350" s="32"/>
      <c r="E350" s="33"/>
      <c r="F350" s="30"/>
      <c r="H350" s="31"/>
      <c r="I350" s="76"/>
      <c r="K350" s="31"/>
      <c r="L350" s="32"/>
      <c r="M350" s="34"/>
      <c r="O350" s="40"/>
      <c r="P350" s="41"/>
      <c r="Q350" s="42"/>
      <c r="S350" s="74" t="str">
        <f>IF($F350="","",IF(K350+L350+M350="","",IF($F350="day care",IF(K350&gt;40,40*Gegevens!$B$7,'Forecast October-December 2020'!K350*Gegevens!$B$7)+IF(L350&gt;40,40*Gegevens!$B$7,'Forecast October-December 2020'!L350*Gegevens!$B$7)+IF(M350&gt;40,40*Gegevens!$B$7,'Forecast October-December 2020'!M350*Gegevens!$B$7),IF(F350="Afterschool care",IF(K350&gt;20,20*Gegevens!$C$7,'Forecast October-December 2020'!K350*Gegevens!$C$7)+IF(L350&gt;20,20*Gegevens!$C$7,'Forecast October-December 2020'!L350*Gegevens!$C$7)+IF(M350&gt;20,20*Gegevens!$C$7,'Forecast October-December 2020'!M350*Gegevens!$C$7)))))</f>
        <v/>
      </c>
      <c r="T350" s="7">
        <f t="shared" si="13"/>
        <v>0</v>
      </c>
      <c r="U350" s="19">
        <f t="shared" si="14"/>
        <v>0</v>
      </c>
    </row>
    <row r="351" spans="1:21">
      <c r="A351" s="24">
        <v>342</v>
      </c>
      <c r="C351" s="31"/>
      <c r="D351" s="32"/>
      <c r="E351" s="33"/>
      <c r="F351" s="30"/>
      <c r="H351" s="31"/>
      <c r="I351" s="76"/>
      <c r="K351" s="31"/>
      <c r="L351" s="32"/>
      <c r="M351" s="34"/>
      <c r="O351" s="40"/>
      <c r="P351" s="41"/>
      <c r="Q351" s="42"/>
      <c r="S351" s="74" t="str">
        <f>IF($F351="","",IF(K351+L351+M351="","",IF($F351="day care",IF(K351&gt;40,40*Gegevens!$B$7,'Forecast October-December 2020'!K351*Gegevens!$B$7)+IF(L351&gt;40,40*Gegevens!$B$7,'Forecast October-December 2020'!L351*Gegevens!$B$7)+IF(M351&gt;40,40*Gegevens!$B$7,'Forecast October-December 2020'!M351*Gegevens!$B$7),IF(F351="Afterschool care",IF(K351&gt;20,20*Gegevens!$C$7,'Forecast October-December 2020'!K351*Gegevens!$C$7)+IF(L351&gt;20,20*Gegevens!$C$7,'Forecast October-December 2020'!L351*Gegevens!$C$7)+IF(M351&gt;20,20*Gegevens!$C$7,'Forecast October-December 2020'!M351*Gegevens!$C$7)))))</f>
        <v/>
      </c>
      <c r="T351" s="7">
        <f t="shared" si="13"/>
        <v>0</v>
      </c>
      <c r="U351" s="19">
        <f t="shared" si="14"/>
        <v>0</v>
      </c>
    </row>
    <row r="352" spans="1:21">
      <c r="A352" s="24">
        <v>343</v>
      </c>
      <c r="C352" s="31"/>
      <c r="D352" s="32"/>
      <c r="E352" s="33"/>
      <c r="F352" s="30"/>
      <c r="H352" s="31"/>
      <c r="I352" s="76"/>
      <c r="K352" s="31"/>
      <c r="L352" s="32"/>
      <c r="M352" s="34"/>
      <c r="O352" s="40"/>
      <c r="P352" s="41"/>
      <c r="Q352" s="42"/>
      <c r="S352" s="74" t="str">
        <f>IF($F352="","",IF(K352+L352+M352="","",IF($F352="day care",IF(K352&gt;40,40*Gegevens!$B$7,'Forecast October-December 2020'!K352*Gegevens!$B$7)+IF(L352&gt;40,40*Gegevens!$B$7,'Forecast October-December 2020'!L352*Gegevens!$B$7)+IF(M352&gt;40,40*Gegevens!$B$7,'Forecast October-December 2020'!M352*Gegevens!$B$7),IF(F352="Afterschool care",IF(K352&gt;20,20*Gegevens!$C$7,'Forecast October-December 2020'!K352*Gegevens!$C$7)+IF(L352&gt;20,20*Gegevens!$C$7,'Forecast October-December 2020'!L352*Gegevens!$C$7)+IF(M352&gt;20,20*Gegevens!$C$7,'Forecast October-December 2020'!M352*Gegevens!$C$7)))))</f>
        <v/>
      </c>
      <c r="T352" s="7">
        <f t="shared" si="13"/>
        <v>0</v>
      </c>
      <c r="U352" s="19">
        <f t="shared" si="14"/>
        <v>0</v>
      </c>
    </row>
    <row r="353" spans="1:21">
      <c r="A353" s="24">
        <v>344</v>
      </c>
      <c r="C353" s="31"/>
      <c r="D353" s="32"/>
      <c r="E353" s="33"/>
      <c r="F353" s="30"/>
      <c r="H353" s="31"/>
      <c r="I353" s="76"/>
      <c r="K353" s="31"/>
      <c r="L353" s="32"/>
      <c r="M353" s="34"/>
      <c r="O353" s="40"/>
      <c r="P353" s="41"/>
      <c r="Q353" s="42"/>
      <c r="S353" s="74" t="str">
        <f>IF($F353="","",IF(K353+L353+M353="","",IF($F353="day care",IF(K353&gt;40,40*Gegevens!$B$7,'Forecast October-December 2020'!K353*Gegevens!$B$7)+IF(L353&gt;40,40*Gegevens!$B$7,'Forecast October-December 2020'!L353*Gegevens!$B$7)+IF(M353&gt;40,40*Gegevens!$B$7,'Forecast October-December 2020'!M353*Gegevens!$B$7),IF(F353="Afterschool care",IF(K353&gt;20,20*Gegevens!$C$7,'Forecast October-December 2020'!K353*Gegevens!$C$7)+IF(L353&gt;20,20*Gegevens!$C$7,'Forecast October-December 2020'!L353*Gegevens!$C$7)+IF(M353&gt;20,20*Gegevens!$C$7,'Forecast October-December 2020'!M353*Gegevens!$C$7)))))</f>
        <v/>
      </c>
      <c r="T353" s="7">
        <f t="shared" si="13"/>
        <v>0</v>
      </c>
      <c r="U353" s="19">
        <f t="shared" si="14"/>
        <v>0</v>
      </c>
    </row>
    <row r="354" spans="1:21">
      <c r="A354" s="24">
        <v>345</v>
      </c>
      <c r="C354" s="31"/>
      <c r="D354" s="32"/>
      <c r="E354" s="33"/>
      <c r="F354" s="30"/>
      <c r="H354" s="31"/>
      <c r="I354" s="76"/>
      <c r="K354" s="31"/>
      <c r="L354" s="32"/>
      <c r="M354" s="34"/>
      <c r="O354" s="40"/>
      <c r="P354" s="41"/>
      <c r="Q354" s="42"/>
      <c r="S354" s="74" t="str">
        <f>IF($F354="","",IF(K354+L354+M354="","",IF($F354="day care",IF(K354&gt;40,40*Gegevens!$B$7,'Forecast October-December 2020'!K354*Gegevens!$B$7)+IF(L354&gt;40,40*Gegevens!$B$7,'Forecast October-December 2020'!L354*Gegevens!$B$7)+IF(M354&gt;40,40*Gegevens!$B$7,'Forecast October-December 2020'!M354*Gegevens!$B$7),IF(F354="Afterschool care",IF(K354&gt;20,20*Gegevens!$C$7,'Forecast October-December 2020'!K354*Gegevens!$C$7)+IF(L354&gt;20,20*Gegevens!$C$7,'Forecast October-December 2020'!L354*Gegevens!$C$7)+IF(M354&gt;20,20*Gegevens!$C$7,'Forecast October-December 2020'!M354*Gegevens!$C$7)))))</f>
        <v/>
      </c>
      <c r="T354" s="7">
        <f t="shared" si="13"/>
        <v>0</v>
      </c>
      <c r="U354" s="19">
        <f t="shared" si="14"/>
        <v>0</v>
      </c>
    </row>
    <row r="355" spans="1:21">
      <c r="A355" s="24">
        <v>346</v>
      </c>
      <c r="C355" s="31"/>
      <c r="D355" s="32"/>
      <c r="E355" s="33"/>
      <c r="F355" s="30"/>
      <c r="H355" s="31"/>
      <c r="I355" s="76"/>
      <c r="K355" s="31"/>
      <c r="L355" s="32"/>
      <c r="M355" s="34"/>
      <c r="O355" s="40"/>
      <c r="P355" s="41"/>
      <c r="Q355" s="42"/>
      <c r="S355" s="74" t="str">
        <f>IF($F355="","",IF(K355+L355+M355="","",IF($F355="day care",IF(K355&gt;40,40*Gegevens!$B$7,'Forecast October-December 2020'!K355*Gegevens!$B$7)+IF(L355&gt;40,40*Gegevens!$B$7,'Forecast October-December 2020'!L355*Gegevens!$B$7)+IF(M355&gt;40,40*Gegevens!$B$7,'Forecast October-December 2020'!M355*Gegevens!$B$7),IF(F355="Afterschool care",IF(K355&gt;20,20*Gegevens!$C$7,'Forecast October-December 2020'!K355*Gegevens!$C$7)+IF(L355&gt;20,20*Gegevens!$C$7,'Forecast October-December 2020'!L355*Gegevens!$C$7)+IF(M355&gt;20,20*Gegevens!$C$7,'Forecast October-December 2020'!M355*Gegevens!$C$7)))))</f>
        <v/>
      </c>
      <c r="T355" s="7">
        <f t="shared" si="13"/>
        <v>0</v>
      </c>
      <c r="U355" s="19">
        <f t="shared" si="14"/>
        <v>0</v>
      </c>
    </row>
    <row r="356" spans="1:21">
      <c r="A356" s="24">
        <v>347</v>
      </c>
      <c r="C356" s="31"/>
      <c r="D356" s="32"/>
      <c r="E356" s="33"/>
      <c r="F356" s="30"/>
      <c r="H356" s="31"/>
      <c r="I356" s="76"/>
      <c r="K356" s="31"/>
      <c r="L356" s="32"/>
      <c r="M356" s="34"/>
      <c r="O356" s="40"/>
      <c r="P356" s="41"/>
      <c r="Q356" s="42"/>
      <c r="S356" s="74" t="str">
        <f>IF($F356="","",IF(K356+L356+M356="","",IF($F356="day care",IF(K356&gt;40,40*Gegevens!$B$7,'Forecast October-December 2020'!K356*Gegevens!$B$7)+IF(L356&gt;40,40*Gegevens!$B$7,'Forecast October-December 2020'!L356*Gegevens!$B$7)+IF(M356&gt;40,40*Gegevens!$B$7,'Forecast October-December 2020'!M356*Gegevens!$B$7),IF(F356="Afterschool care",IF(K356&gt;20,20*Gegevens!$C$7,'Forecast October-December 2020'!K356*Gegevens!$C$7)+IF(L356&gt;20,20*Gegevens!$C$7,'Forecast October-December 2020'!L356*Gegevens!$C$7)+IF(M356&gt;20,20*Gegevens!$C$7,'Forecast October-December 2020'!M356*Gegevens!$C$7)))))</f>
        <v/>
      </c>
      <c r="T356" s="7">
        <f t="shared" si="13"/>
        <v>0</v>
      </c>
      <c r="U356" s="19">
        <f t="shared" si="14"/>
        <v>0</v>
      </c>
    </row>
    <row r="357" spans="1:21">
      <c r="A357" s="24">
        <v>348</v>
      </c>
      <c r="C357" s="31"/>
      <c r="D357" s="32"/>
      <c r="E357" s="33"/>
      <c r="F357" s="30"/>
      <c r="H357" s="31"/>
      <c r="I357" s="76"/>
      <c r="K357" s="31"/>
      <c r="L357" s="32"/>
      <c r="M357" s="34"/>
      <c r="O357" s="40"/>
      <c r="P357" s="41"/>
      <c r="Q357" s="42"/>
      <c r="S357" s="74" t="str">
        <f>IF($F357="","",IF(K357+L357+M357="","",IF($F357="day care",IF(K357&gt;40,40*Gegevens!$B$7,'Forecast October-December 2020'!K357*Gegevens!$B$7)+IF(L357&gt;40,40*Gegevens!$B$7,'Forecast October-December 2020'!L357*Gegevens!$B$7)+IF(M357&gt;40,40*Gegevens!$B$7,'Forecast October-December 2020'!M357*Gegevens!$B$7),IF(F357="Afterschool care",IF(K357&gt;20,20*Gegevens!$C$7,'Forecast October-December 2020'!K357*Gegevens!$C$7)+IF(L357&gt;20,20*Gegevens!$C$7,'Forecast October-December 2020'!L357*Gegevens!$C$7)+IF(M357&gt;20,20*Gegevens!$C$7,'Forecast October-December 2020'!M357*Gegevens!$C$7)))))</f>
        <v/>
      </c>
      <c r="T357" s="7">
        <f t="shared" si="13"/>
        <v>0</v>
      </c>
      <c r="U357" s="19">
        <f t="shared" si="14"/>
        <v>0</v>
      </c>
    </row>
    <row r="358" spans="1:21">
      <c r="A358" s="24">
        <v>349</v>
      </c>
      <c r="C358" s="31"/>
      <c r="D358" s="32"/>
      <c r="E358" s="33"/>
      <c r="F358" s="30"/>
      <c r="H358" s="31"/>
      <c r="I358" s="76"/>
      <c r="K358" s="31"/>
      <c r="L358" s="32"/>
      <c r="M358" s="34"/>
      <c r="O358" s="40"/>
      <c r="P358" s="41"/>
      <c r="Q358" s="42"/>
      <c r="S358" s="74" t="str">
        <f>IF($F358="","",IF(K358+L358+M358="","",IF($F358="day care",IF(K358&gt;40,40*Gegevens!$B$7,'Forecast October-December 2020'!K358*Gegevens!$B$7)+IF(L358&gt;40,40*Gegevens!$B$7,'Forecast October-December 2020'!L358*Gegevens!$B$7)+IF(M358&gt;40,40*Gegevens!$B$7,'Forecast October-December 2020'!M358*Gegevens!$B$7),IF(F358="Afterschool care",IF(K358&gt;20,20*Gegevens!$C$7,'Forecast October-December 2020'!K358*Gegevens!$C$7)+IF(L358&gt;20,20*Gegevens!$C$7,'Forecast October-December 2020'!L358*Gegevens!$C$7)+IF(M358&gt;20,20*Gegevens!$C$7,'Forecast October-December 2020'!M358*Gegevens!$C$7)))))</f>
        <v/>
      </c>
      <c r="T358" s="7">
        <f t="shared" si="13"/>
        <v>0</v>
      </c>
      <c r="U358" s="19">
        <f t="shared" si="14"/>
        <v>0</v>
      </c>
    </row>
    <row r="359" spans="1:21">
      <c r="A359" s="24">
        <v>350</v>
      </c>
      <c r="C359" s="31"/>
      <c r="D359" s="32"/>
      <c r="E359" s="33"/>
      <c r="F359" s="30"/>
      <c r="H359" s="31"/>
      <c r="I359" s="76"/>
      <c r="K359" s="31"/>
      <c r="L359" s="32"/>
      <c r="M359" s="34"/>
      <c r="O359" s="40"/>
      <c r="P359" s="41"/>
      <c r="Q359" s="42"/>
      <c r="S359" s="74" t="str">
        <f>IF($F359="","",IF(K359+L359+M359="","",IF($F359="day care",IF(K359&gt;40,40*Gegevens!$B$7,'Forecast October-December 2020'!K359*Gegevens!$B$7)+IF(L359&gt;40,40*Gegevens!$B$7,'Forecast October-December 2020'!L359*Gegevens!$B$7)+IF(M359&gt;40,40*Gegevens!$B$7,'Forecast October-December 2020'!M359*Gegevens!$B$7),IF(F359="Afterschool care",IF(K359&gt;20,20*Gegevens!$C$7,'Forecast October-December 2020'!K359*Gegevens!$C$7)+IF(L359&gt;20,20*Gegevens!$C$7,'Forecast October-December 2020'!L359*Gegevens!$C$7)+IF(M359&gt;20,20*Gegevens!$C$7,'Forecast October-December 2020'!M359*Gegevens!$C$7)))))</f>
        <v/>
      </c>
      <c r="T359" s="7">
        <f t="shared" si="13"/>
        <v>0</v>
      </c>
      <c r="U359" s="19">
        <f t="shared" si="14"/>
        <v>0</v>
      </c>
    </row>
    <row r="360" spans="1:21">
      <c r="A360" s="24">
        <v>351</v>
      </c>
      <c r="C360" s="31"/>
      <c r="D360" s="32"/>
      <c r="E360" s="33"/>
      <c r="F360" s="30"/>
      <c r="H360" s="31"/>
      <c r="I360" s="76"/>
      <c r="K360" s="31"/>
      <c r="L360" s="32"/>
      <c r="M360" s="34"/>
      <c r="O360" s="40"/>
      <c r="P360" s="41"/>
      <c r="Q360" s="42"/>
      <c r="S360" s="74" t="str">
        <f>IF($F360="","",IF(K360+L360+M360="","",IF($F360="day care",IF(K360&gt;40,40*Gegevens!$B$7,'Forecast October-December 2020'!K360*Gegevens!$B$7)+IF(L360&gt;40,40*Gegevens!$B$7,'Forecast October-December 2020'!L360*Gegevens!$B$7)+IF(M360&gt;40,40*Gegevens!$B$7,'Forecast October-December 2020'!M360*Gegevens!$B$7),IF(F360="Afterschool care",IF(K360&gt;20,20*Gegevens!$C$7,'Forecast October-December 2020'!K360*Gegevens!$C$7)+IF(L360&gt;20,20*Gegevens!$C$7,'Forecast October-December 2020'!L360*Gegevens!$C$7)+IF(M360&gt;20,20*Gegevens!$C$7,'Forecast October-December 2020'!M360*Gegevens!$C$7)))))</f>
        <v/>
      </c>
      <c r="T360" s="7">
        <f t="shared" si="13"/>
        <v>0</v>
      </c>
      <c r="U360" s="19">
        <f t="shared" si="14"/>
        <v>0</v>
      </c>
    </row>
    <row r="361" spans="1:21">
      <c r="A361" s="24">
        <v>352</v>
      </c>
      <c r="C361" s="31"/>
      <c r="D361" s="32"/>
      <c r="E361" s="33"/>
      <c r="F361" s="30"/>
      <c r="H361" s="31"/>
      <c r="I361" s="76"/>
      <c r="K361" s="31"/>
      <c r="L361" s="32"/>
      <c r="M361" s="34"/>
      <c r="O361" s="40"/>
      <c r="P361" s="41"/>
      <c r="Q361" s="42"/>
      <c r="S361" s="74" t="str">
        <f>IF($F361="","",IF(K361+L361+M361="","",IF($F361="day care",IF(K361&gt;40,40*Gegevens!$B$7,'Forecast October-December 2020'!K361*Gegevens!$B$7)+IF(L361&gt;40,40*Gegevens!$B$7,'Forecast October-December 2020'!L361*Gegevens!$B$7)+IF(M361&gt;40,40*Gegevens!$B$7,'Forecast October-December 2020'!M361*Gegevens!$B$7),IF(F361="Afterschool care",IF(K361&gt;20,20*Gegevens!$C$7,'Forecast October-December 2020'!K361*Gegevens!$C$7)+IF(L361&gt;20,20*Gegevens!$C$7,'Forecast October-December 2020'!L361*Gegevens!$C$7)+IF(M361&gt;20,20*Gegevens!$C$7,'Forecast October-December 2020'!M361*Gegevens!$C$7)))))</f>
        <v/>
      </c>
      <c r="T361" s="7">
        <f t="shared" si="13"/>
        <v>0</v>
      </c>
      <c r="U361" s="19">
        <f t="shared" si="14"/>
        <v>0</v>
      </c>
    </row>
    <row r="362" spans="1:21">
      <c r="A362" s="24">
        <v>353</v>
      </c>
      <c r="C362" s="31"/>
      <c r="D362" s="32"/>
      <c r="E362" s="33"/>
      <c r="F362" s="30"/>
      <c r="H362" s="31"/>
      <c r="I362" s="76"/>
      <c r="K362" s="31"/>
      <c r="L362" s="32"/>
      <c r="M362" s="34"/>
      <c r="O362" s="40"/>
      <c r="P362" s="41"/>
      <c r="Q362" s="42"/>
      <c r="S362" s="74" t="str">
        <f>IF($F362="","",IF(K362+L362+M362="","",IF($F362="day care",IF(K362&gt;40,40*Gegevens!$B$7,'Forecast October-December 2020'!K362*Gegevens!$B$7)+IF(L362&gt;40,40*Gegevens!$B$7,'Forecast October-December 2020'!L362*Gegevens!$B$7)+IF(M362&gt;40,40*Gegevens!$B$7,'Forecast October-December 2020'!M362*Gegevens!$B$7),IF(F362="Afterschool care",IF(K362&gt;20,20*Gegevens!$C$7,'Forecast October-December 2020'!K362*Gegevens!$C$7)+IF(L362&gt;20,20*Gegevens!$C$7,'Forecast October-December 2020'!L362*Gegevens!$C$7)+IF(M362&gt;20,20*Gegevens!$C$7,'Forecast October-December 2020'!M362*Gegevens!$C$7)))))</f>
        <v/>
      </c>
      <c r="T362" s="7">
        <f t="shared" si="13"/>
        <v>0</v>
      </c>
      <c r="U362" s="19">
        <f t="shared" si="14"/>
        <v>0</v>
      </c>
    </row>
    <row r="363" spans="1:21">
      <c r="A363" s="24">
        <v>354</v>
      </c>
      <c r="C363" s="31"/>
      <c r="D363" s="32"/>
      <c r="E363" s="33"/>
      <c r="F363" s="30"/>
      <c r="H363" s="31"/>
      <c r="I363" s="76"/>
      <c r="K363" s="31"/>
      <c r="L363" s="32"/>
      <c r="M363" s="34"/>
      <c r="O363" s="40"/>
      <c r="P363" s="41"/>
      <c r="Q363" s="42"/>
      <c r="S363" s="74" t="str">
        <f>IF($F363="","",IF(K363+L363+M363="","",IF($F363="day care",IF(K363&gt;40,40*Gegevens!$B$7,'Forecast October-December 2020'!K363*Gegevens!$B$7)+IF(L363&gt;40,40*Gegevens!$B$7,'Forecast October-December 2020'!L363*Gegevens!$B$7)+IF(M363&gt;40,40*Gegevens!$B$7,'Forecast October-December 2020'!M363*Gegevens!$B$7),IF(F363="Afterschool care",IF(K363&gt;20,20*Gegevens!$C$7,'Forecast October-December 2020'!K363*Gegevens!$C$7)+IF(L363&gt;20,20*Gegevens!$C$7,'Forecast October-December 2020'!L363*Gegevens!$C$7)+IF(M363&gt;20,20*Gegevens!$C$7,'Forecast October-December 2020'!M363*Gegevens!$C$7)))))</f>
        <v/>
      </c>
      <c r="T363" s="7">
        <f t="shared" si="13"/>
        <v>0</v>
      </c>
      <c r="U363" s="19">
        <f t="shared" si="14"/>
        <v>0</v>
      </c>
    </row>
    <row r="364" spans="1:21">
      <c r="A364" s="24">
        <v>355</v>
      </c>
      <c r="C364" s="31"/>
      <c r="D364" s="32"/>
      <c r="E364" s="33"/>
      <c r="F364" s="30"/>
      <c r="H364" s="31"/>
      <c r="I364" s="76"/>
      <c r="K364" s="31"/>
      <c r="L364" s="32"/>
      <c r="M364" s="34"/>
      <c r="O364" s="40"/>
      <c r="P364" s="41"/>
      <c r="Q364" s="42"/>
      <c r="S364" s="74" t="str">
        <f>IF($F364="","",IF(K364+L364+M364="","",IF($F364="day care",IF(K364&gt;40,40*Gegevens!$B$7,'Forecast October-December 2020'!K364*Gegevens!$B$7)+IF(L364&gt;40,40*Gegevens!$B$7,'Forecast October-December 2020'!L364*Gegevens!$B$7)+IF(M364&gt;40,40*Gegevens!$B$7,'Forecast October-December 2020'!M364*Gegevens!$B$7),IF(F364="Afterschool care",IF(K364&gt;20,20*Gegevens!$C$7,'Forecast October-December 2020'!K364*Gegevens!$C$7)+IF(L364&gt;20,20*Gegevens!$C$7,'Forecast October-December 2020'!L364*Gegevens!$C$7)+IF(M364&gt;20,20*Gegevens!$C$7,'Forecast October-December 2020'!M364*Gegevens!$C$7)))))</f>
        <v/>
      </c>
      <c r="T364" s="7">
        <f t="shared" si="13"/>
        <v>0</v>
      </c>
      <c r="U364" s="19">
        <f t="shared" si="14"/>
        <v>0</v>
      </c>
    </row>
    <row r="365" spans="1:21">
      <c r="A365" s="24">
        <v>356</v>
      </c>
      <c r="C365" s="31"/>
      <c r="D365" s="32"/>
      <c r="E365" s="33"/>
      <c r="F365" s="30"/>
      <c r="H365" s="31"/>
      <c r="I365" s="76"/>
      <c r="K365" s="31"/>
      <c r="L365" s="32"/>
      <c r="M365" s="34"/>
      <c r="O365" s="40"/>
      <c r="P365" s="41"/>
      <c r="Q365" s="42"/>
      <c r="S365" s="74" t="str">
        <f>IF($F365="","",IF(K365+L365+M365="","",IF($F365="day care",IF(K365&gt;40,40*Gegevens!$B$7,'Forecast October-December 2020'!K365*Gegevens!$B$7)+IF(L365&gt;40,40*Gegevens!$B$7,'Forecast October-December 2020'!L365*Gegevens!$B$7)+IF(M365&gt;40,40*Gegevens!$B$7,'Forecast October-December 2020'!M365*Gegevens!$B$7),IF(F365="Afterschool care",IF(K365&gt;20,20*Gegevens!$C$7,'Forecast October-December 2020'!K365*Gegevens!$C$7)+IF(L365&gt;20,20*Gegevens!$C$7,'Forecast October-December 2020'!L365*Gegevens!$C$7)+IF(M365&gt;20,20*Gegevens!$C$7,'Forecast October-December 2020'!M365*Gegevens!$C$7)))))</f>
        <v/>
      </c>
      <c r="T365" s="7">
        <f t="shared" si="13"/>
        <v>0</v>
      </c>
      <c r="U365" s="19">
        <f t="shared" si="14"/>
        <v>0</v>
      </c>
    </row>
    <row r="366" spans="1:21">
      <c r="A366" s="24">
        <v>357</v>
      </c>
      <c r="C366" s="31"/>
      <c r="D366" s="32"/>
      <c r="E366" s="33"/>
      <c r="F366" s="30"/>
      <c r="H366" s="31"/>
      <c r="I366" s="76"/>
      <c r="K366" s="31"/>
      <c r="L366" s="32"/>
      <c r="M366" s="34"/>
      <c r="O366" s="40"/>
      <c r="P366" s="41"/>
      <c r="Q366" s="42"/>
      <c r="S366" s="74" t="str">
        <f>IF($F366="","",IF(K366+L366+M366="","",IF($F366="day care",IF(K366&gt;40,40*Gegevens!$B$7,'Forecast October-December 2020'!K366*Gegevens!$B$7)+IF(L366&gt;40,40*Gegevens!$B$7,'Forecast October-December 2020'!L366*Gegevens!$B$7)+IF(M366&gt;40,40*Gegevens!$B$7,'Forecast October-December 2020'!M366*Gegevens!$B$7),IF(F366="Afterschool care",IF(K366&gt;20,20*Gegevens!$C$7,'Forecast October-December 2020'!K366*Gegevens!$C$7)+IF(L366&gt;20,20*Gegevens!$C$7,'Forecast October-December 2020'!L366*Gegevens!$C$7)+IF(M366&gt;20,20*Gegevens!$C$7,'Forecast October-December 2020'!M366*Gegevens!$C$7)))))</f>
        <v/>
      </c>
      <c r="T366" s="7">
        <f t="shared" si="13"/>
        <v>0</v>
      </c>
      <c r="U366" s="19">
        <f t="shared" si="14"/>
        <v>0</v>
      </c>
    </row>
    <row r="367" spans="1:21">
      <c r="A367" s="24">
        <v>358</v>
      </c>
      <c r="C367" s="31"/>
      <c r="D367" s="32"/>
      <c r="E367" s="33"/>
      <c r="F367" s="30"/>
      <c r="H367" s="31"/>
      <c r="I367" s="76"/>
      <c r="K367" s="31"/>
      <c r="L367" s="32"/>
      <c r="M367" s="34"/>
      <c r="O367" s="40"/>
      <c r="P367" s="41"/>
      <c r="Q367" s="42"/>
      <c r="S367" s="74" t="str">
        <f>IF($F367="","",IF(K367+L367+M367="","",IF($F367="day care",IF(K367&gt;40,40*Gegevens!$B$7,'Forecast October-December 2020'!K367*Gegevens!$B$7)+IF(L367&gt;40,40*Gegevens!$B$7,'Forecast October-December 2020'!L367*Gegevens!$B$7)+IF(M367&gt;40,40*Gegevens!$B$7,'Forecast October-December 2020'!M367*Gegevens!$B$7),IF(F367="Afterschool care",IF(K367&gt;20,20*Gegevens!$C$7,'Forecast October-December 2020'!K367*Gegevens!$C$7)+IF(L367&gt;20,20*Gegevens!$C$7,'Forecast October-December 2020'!L367*Gegevens!$C$7)+IF(M367&gt;20,20*Gegevens!$C$7,'Forecast October-December 2020'!M367*Gegevens!$C$7)))))</f>
        <v/>
      </c>
      <c r="T367" s="7">
        <f t="shared" si="13"/>
        <v>0</v>
      </c>
      <c r="U367" s="19">
        <f t="shared" si="14"/>
        <v>0</v>
      </c>
    </row>
    <row r="368" spans="1:21">
      <c r="A368" s="24">
        <v>359</v>
      </c>
      <c r="C368" s="31"/>
      <c r="D368" s="32"/>
      <c r="E368" s="33"/>
      <c r="F368" s="30"/>
      <c r="H368" s="31"/>
      <c r="I368" s="76"/>
      <c r="K368" s="31"/>
      <c r="L368" s="32"/>
      <c r="M368" s="34"/>
      <c r="O368" s="40"/>
      <c r="P368" s="41"/>
      <c r="Q368" s="42"/>
      <c r="S368" s="74" t="str">
        <f>IF($F368="","",IF(K368+L368+M368="","",IF($F368="day care",IF(K368&gt;40,40*Gegevens!$B$7,'Forecast October-December 2020'!K368*Gegevens!$B$7)+IF(L368&gt;40,40*Gegevens!$B$7,'Forecast October-December 2020'!L368*Gegevens!$B$7)+IF(M368&gt;40,40*Gegevens!$B$7,'Forecast October-December 2020'!M368*Gegevens!$B$7),IF(F368="Afterschool care",IF(K368&gt;20,20*Gegevens!$C$7,'Forecast October-December 2020'!K368*Gegevens!$C$7)+IF(L368&gt;20,20*Gegevens!$C$7,'Forecast October-December 2020'!L368*Gegevens!$C$7)+IF(M368&gt;20,20*Gegevens!$C$7,'Forecast October-December 2020'!M368*Gegevens!$C$7)))))</f>
        <v/>
      </c>
      <c r="T368" s="7">
        <f t="shared" si="13"/>
        <v>0</v>
      </c>
      <c r="U368" s="19">
        <f t="shared" si="14"/>
        <v>0</v>
      </c>
    </row>
    <row r="369" spans="1:21">
      <c r="A369" s="24">
        <v>360</v>
      </c>
      <c r="C369" s="31"/>
      <c r="D369" s="32"/>
      <c r="E369" s="33"/>
      <c r="F369" s="30"/>
      <c r="H369" s="31"/>
      <c r="I369" s="76"/>
      <c r="K369" s="31"/>
      <c r="L369" s="32"/>
      <c r="M369" s="34"/>
      <c r="O369" s="40"/>
      <c r="P369" s="41"/>
      <c r="Q369" s="42"/>
      <c r="S369" s="74" t="str">
        <f>IF($F369="","",IF(K369+L369+M369="","",IF($F369="day care",IF(K369&gt;40,40*Gegevens!$B$7,'Forecast October-December 2020'!K369*Gegevens!$B$7)+IF(L369&gt;40,40*Gegevens!$B$7,'Forecast October-December 2020'!L369*Gegevens!$B$7)+IF(M369&gt;40,40*Gegevens!$B$7,'Forecast October-December 2020'!M369*Gegevens!$B$7),IF(F369="Afterschool care",IF(K369&gt;20,20*Gegevens!$C$7,'Forecast October-December 2020'!K369*Gegevens!$C$7)+IF(L369&gt;20,20*Gegevens!$C$7,'Forecast October-December 2020'!L369*Gegevens!$C$7)+IF(M369&gt;20,20*Gegevens!$C$7,'Forecast October-December 2020'!M369*Gegevens!$C$7)))))</f>
        <v/>
      </c>
      <c r="T369" s="7">
        <f t="shared" si="13"/>
        <v>0</v>
      </c>
      <c r="U369" s="19">
        <f t="shared" si="14"/>
        <v>0</v>
      </c>
    </row>
    <row r="370" spans="1:21">
      <c r="A370" s="24">
        <v>361</v>
      </c>
      <c r="C370" s="31"/>
      <c r="D370" s="32"/>
      <c r="E370" s="33"/>
      <c r="F370" s="30"/>
      <c r="H370" s="31"/>
      <c r="I370" s="76"/>
      <c r="K370" s="31"/>
      <c r="L370" s="32"/>
      <c r="M370" s="34"/>
      <c r="O370" s="40"/>
      <c r="P370" s="41"/>
      <c r="Q370" s="42"/>
      <c r="S370" s="74" t="str">
        <f>IF($F370="","",IF(K370+L370+M370="","",IF($F370="day care",IF(K370&gt;40,40*Gegevens!$B$7,'Forecast October-December 2020'!K370*Gegevens!$B$7)+IF(L370&gt;40,40*Gegevens!$B$7,'Forecast October-December 2020'!L370*Gegevens!$B$7)+IF(M370&gt;40,40*Gegevens!$B$7,'Forecast October-December 2020'!M370*Gegevens!$B$7),IF(F370="Afterschool care",IF(K370&gt;20,20*Gegevens!$C$7,'Forecast October-December 2020'!K370*Gegevens!$C$7)+IF(L370&gt;20,20*Gegevens!$C$7,'Forecast October-December 2020'!L370*Gegevens!$C$7)+IF(M370&gt;20,20*Gegevens!$C$7,'Forecast October-December 2020'!M370*Gegevens!$C$7)))))</f>
        <v/>
      </c>
      <c r="T370" s="7">
        <f t="shared" si="13"/>
        <v>0</v>
      </c>
      <c r="U370" s="19">
        <f t="shared" si="14"/>
        <v>0</v>
      </c>
    </row>
    <row r="371" spans="1:21">
      <c r="A371" s="24">
        <v>362</v>
      </c>
      <c r="C371" s="31"/>
      <c r="D371" s="32"/>
      <c r="E371" s="33"/>
      <c r="F371" s="30"/>
      <c r="H371" s="31"/>
      <c r="I371" s="76"/>
      <c r="K371" s="31"/>
      <c r="L371" s="32"/>
      <c r="M371" s="34"/>
      <c r="O371" s="40"/>
      <c r="P371" s="41"/>
      <c r="Q371" s="42"/>
      <c r="S371" s="74" t="str">
        <f>IF($F371="","",IF(K371+L371+M371="","",IF($F371="day care",IF(K371&gt;40,40*Gegevens!$B$7,'Forecast October-December 2020'!K371*Gegevens!$B$7)+IF(L371&gt;40,40*Gegevens!$B$7,'Forecast October-December 2020'!L371*Gegevens!$B$7)+IF(M371&gt;40,40*Gegevens!$B$7,'Forecast October-December 2020'!M371*Gegevens!$B$7),IF(F371="Afterschool care",IF(K371&gt;20,20*Gegevens!$C$7,'Forecast October-December 2020'!K371*Gegevens!$C$7)+IF(L371&gt;20,20*Gegevens!$C$7,'Forecast October-December 2020'!L371*Gegevens!$C$7)+IF(M371&gt;20,20*Gegevens!$C$7,'Forecast October-December 2020'!M371*Gegevens!$C$7)))))</f>
        <v/>
      </c>
      <c r="T371" s="7">
        <f t="shared" si="13"/>
        <v>0</v>
      </c>
      <c r="U371" s="19">
        <f t="shared" si="14"/>
        <v>0</v>
      </c>
    </row>
    <row r="372" spans="1:21">
      <c r="A372" s="24">
        <v>363</v>
      </c>
      <c r="C372" s="31"/>
      <c r="D372" s="32"/>
      <c r="E372" s="33"/>
      <c r="F372" s="30"/>
      <c r="H372" s="31"/>
      <c r="I372" s="76"/>
      <c r="K372" s="31"/>
      <c r="L372" s="32"/>
      <c r="M372" s="34"/>
      <c r="O372" s="40"/>
      <c r="P372" s="41"/>
      <c r="Q372" s="42"/>
      <c r="S372" s="74" t="str">
        <f>IF($F372="","",IF(K372+L372+M372="","",IF($F372="day care",IF(K372&gt;40,40*Gegevens!$B$7,'Forecast October-December 2020'!K372*Gegevens!$B$7)+IF(L372&gt;40,40*Gegevens!$B$7,'Forecast October-December 2020'!L372*Gegevens!$B$7)+IF(M372&gt;40,40*Gegevens!$B$7,'Forecast October-December 2020'!M372*Gegevens!$B$7),IF(F372="Afterschool care",IF(K372&gt;20,20*Gegevens!$C$7,'Forecast October-December 2020'!K372*Gegevens!$C$7)+IF(L372&gt;20,20*Gegevens!$C$7,'Forecast October-December 2020'!L372*Gegevens!$C$7)+IF(M372&gt;20,20*Gegevens!$C$7,'Forecast October-December 2020'!M372*Gegevens!$C$7)))))</f>
        <v/>
      </c>
      <c r="T372" s="7">
        <f t="shared" si="13"/>
        <v>0</v>
      </c>
      <c r="U372" s="19">
        <f t="shared" si="14"/>
        <v>0</v>
      </c>
    </row>
    <row r="373" spans="1:21">
      <c r="A373" s="24">
        <v>364</v>
      </c>
      <c r="C373" s="31"/>
      <c r="D373" s="32"/>
      <c r="E373" s="33"/>
      <c r="F373" s="30"/>
      <c r="H373" s="31"/>
      <c r="I373" s="76"/>
      <c r="K373" s="31"/>
      <c r="L373" s="32"/>
      <c r="M373" s="34"/>
      <c r="O373" s="40"/>
      <c r="P373" s="41"/>
      <c r="Q373" s="42"/>
      <c r="S373" s="74" t="str">
        <f>IF($F373="","",IF(K373+L373+M373="","",IF($F373="day care",IF(K373&gt;40,40*Gegevens!$B$7,'Forecast October-December 2020'!K373*Gegevens!$B$7)+IF(L373&gt;40,40*Gegevens!$B$7,'Forecast October-December 2020'!L373*Gegevens!$B$7)+IF(M373&gt;40,40*Gegevens!$B$7,'Forecast October-December 2020'!M373*Gegevens!$B$7),IF(F373="Afterschool care",IF(K373&gt;20,20*Gegevens!$C$7,'Forecast October-December 2020'!K373*Gegevens!$C$7)+IF(L373&gt;20,20*Gegevens!$C$7,'Forecast October-December 2020'!L373*Gegevens!$C$7)+IF(M373&gt;20,20*Gegevens!$C$7,'Forecast October-December 2020'!M373*Gegevens!$C$7)))))</f>
        <v/>
      </c>
      <c r="T373" s="7">
        <f t="shared" si="13"/>
        <v>0</v>
      </c>
      <c r="U373" s="19">
        <f t="shared" si="14"/>
        <v>0</v>
      </c>
    </row>
    <row r="374" spans="1:21">
      <c r="A374" s="24">
        <v>365</v>
      </c>
      <c r="C374" s="31"/>
      <c r="D374" s="32"/>
      <c r="E374" s="33"/>
      <c r="F374" s="30"/>
      <c r="H374" s="31"/>
      <c r="I374" s="76"/>
      <c r="K374" s="31"/>
      <c r="L374" s="32"/>
      <c r="M374" s="34"/>
      <c r="O374" s="40"/>
      <c r="P374" s="41"/>
      <c r="Q374" s="42"/>
      <c r="S374" s="74" t="str">
        <f>IF($F374="","",IF(K374+L374+M374="","",IF($F374="day care",IF(K374&gt;40,40*Gegevens!$B$7,'Forecast October-December 2020'!K374*Gegevens!$B$7)+IF(L374&gt;40,40*Gegevens!$B$7,'Forecast October-December 2020'!L374*Gegevens!$B$7)+IF(M374&gt;40,40*Gegevens!$B$7,'Forecast October-December 2020'!M374*Gegevens!$B$7),IF(F374="Afterschool care",IF(K374&gt;20,20*Gegevens!$C$7,'Forecast October-December 2020'!K374*Gegevens!$C$7)+IF(L374&gt;20,20*Gegevens!$C$7,'Forecast October-December 2020'!L374*Gegevens!$C$7)+IF(M374&gt;20,20*Gegevens!$C$7,'Forecast October-December 2020'!M374*Gegevens!$C$7)))))</f>
        <v/>
      </c>
      <c r="T374" s="7">
        <f t="shared" si="13"/>
        <v>0</v>
      </c>
      <c r="U374" s="19">
        <f t="shared" si="14"/>
        <v>0</v>
      </c>
    </row>
    <row r="375" spans="1:21">
      <c r="A375" s="24">
        <v>366</v>
      </c>
      <c r="C375" s="31"/>
      <c r="D375" s="32"/>
      <c r="E375" s="33"/>
      <c r="F375" s="30"/>
      <c r="H375" s="31"/>
      <c r="I375" s="76"/>
      <c r="K375" s="31"/>
      <c r="L375" s="32"/>
      <c r="M375" s="34"/>
      <c r="O375" s="40"/>
      <c r="P375" s="41"/>
      <c r="Q375" s="42"/>
      <c r="S375" s="74" t="str">
        <f>IF($F375="","",IF(K375+L375+M375="","",IF($F375="day care",IF(K375&gt;40,40*Gegevens!$B$7,'Forecast October-December 2020'!K375*Gegevens!$B$7)+IF(L375&gt;40,40*Gegevens!$B$7,'Forecast October-December 2020'!L375*Gegevens!$B$7)+IF(M375&gt;40,40*Gegevens!$B$7,'Forecast October-December 2020'!M375*Gegevens!$B$7),IF(F375="Afterschool care",IF(K375&gt;20,20*Gegevens!$C$7,'Forecast October-December 2020'!K375*Gegevens!$C$7)+IF(L375&gt;20,20*Gegevens!$C$7,'Forecast October-December 2020'!L375*Gegevens!$C$7)+IF(M375&gt;20,20*Gegevens!$C$7,'Forecast October-December 2020'!M375*Gegevens!$C$7)))))</f>
        <v/>
      </c>
      <c r="T375" s="7">
        <f t="shared" si="13"/>
        <v>0</v>
      </c>
      <c r="U375" s="19">
        <f t="shared" si="14"/>
        <v>0</v>
      </c>
    </row>
    <row r="376" spans="1:21">
      <c r="A376" s="24">
        <v>367</v>
      </c>
      <c r="C376" s="31"/>
      <c r="D376" s="32"/>
      <c r="E376" s="33"/>
      <c r="F376" s="30"/>
      <c r="H376" s="31"/>
      <c r="I376" s="76"/>
      <c r="K376" s="31"/>
      <c r="L376" s="32"/>
      <c r="M376" s="34"/>
      <c r="O376" s="40"/>
      <c r="P376" s="41"/>
      <c r="Q376" s="42"/>
      <c r="S376" s="74" t="str">
        <f>IF($F376="","",IF(K376+L376+M376="","",IF($F376="day care",IF(K376&gt;40,40*Gegevens!$B$7,'Forecast October-December 2020'!K376*Gegevens!$B$7)+IF(L376&gt;40,40*Gegevens!$B$7,'Forecast October-December 2020'!L376*Gegevens!$B$7)+IF(M376&gt;40,40*Gegevens!$B$7,'Forecast October-December 2020'!M376*Gegevens!$B$7),IF(F376="Afterschool care",IF(K376&gt;20,20*Gegevens!$C$7,'Forecast October-December 2020'!K376*Gegevens!$C$7)+IF(L376&gt;20,20*Gegevens!$C$7,'Forecast October-December 2020'!L376*Gegevens!$C$7)+IF(M376&gt;20,20*Gegevens!$C$7,'Forecast October-December 2020'!M376*Gegevens!$C$7)))))</f>
        <v/>
      </c>
      <c r="T376" s="7">
        <f t="shared" si="13"/>
        <v>0</v>
      </c>
      <c r="U376" s="19">
        <f t="shared" si="14"/>
        <v>0</v>
      </c>
    </row>
    <row r="377" spans="1:21">
      <c r="A377" s="24">
        <v>368</v>
      </c>
      <c r="C377" s="31"/>
      <c r="D377" s="32"/>
      <c r="E377" s="33"/>
      <c r="F377" s="30"/>
      <c r="H377" s="31"/>
      <c r="I377" s="76"/>
      <c r="K377" s="31"/>
      <c r="L377" s="32"/>
      <c r="M377" s="34"/>
      <c r="O377" s="40"/>
      <c r="P377" s="41"/>
      <c r="Q377" s="42"/>
      <c r="S377" s="74" t="str">
        <f>IF($F377="","",IF(K377+L377+M377="","",IF($F377="day care",IF(K377&gt;40,40*Gegevens!$B$7,'Forecast October-December 2020'!K377*Gegevens!$B$7)+IF(L377&gt;40,40*Gegevens!$B$7,'Forecast October-December 2020'!L377*Gegevens!$B$7)+IF(M377&gt;40,40*Gegevens!$B$7,'Forecast October-December 2020'!M377*Gegevens!$B$7),IF(F377="Afterschool care",IF(K377&gt;20,20*Gegevens!$C$7,'Forecast October-December 2020'!K377*Gegevens!$C$7)+IF(L377&gt;20,20*Gegevens!$C$7,'Forecast October-December 2020'!L377*Gegevens!$C$7)+IF(M377&gt;20,20*Gegevens!$C$7,'Forecast October-December 2020'!M377*Gegevens!$C$7)))))</f>
        <v/>
      </c>
      <c r="T377" s="7">
        <f t="shared" si="13"/>
        <v>0</v>
      </c>
      <c r="U377" s="19">
        <f t="shared" si="14"/>
        <v>0</v>
      </c>
    </row>
    <row r="378" spans="1:21">
      <c r="A378" s="24">
        <v>369</v>
      </c>
      <c r="C378" s="31"/>
      <c r="D378" s="32"/>
      <c r="E378" s="33"/>
      <c r="F378" s="30"/>
      <c r="H378" s="31"/>
      <c r="I378" s="76"/>
      <c r="K378" s="31"/>
      <c r="L378" s="32"/>
      <c r="M378" s="34"/>
      <c r="O378" s="40"/>
      <c r="P378" s="41"/>
      <c r="Q378" s="42"/>
      <c r="S378" s="74" t="str">
        <f>IF($F378="","",IF(K378+L378+M378="","",IF($F378="day care",IF(K378&gt;40,40*Gegevens!$B$7,'Forecast October-December 2020'!K378*Gegevens!$B$7)+IF(L378&gt;40,40*Gegevens!$B$7,'Forecast October-December 2020'!L378*Gegevens!$B$7)+IF(M378&gt;40,40*Gegevens!$B$7,'Forecast October-December 2020'!M378*Gegevens!$B$7),IF(F378="Afterschool care",IF(K378&gt;20,20*Gegevens!$C$7,'Forecast October-December 2020'!K378*Gegevens!$C$7)+IF(L378&gt;20,20*Gegevens!$C$7,'Forecast October-December 2020'!L378*Gegevens!$C$7)+IF(M378&gt;20,20*Gegevens!$C$7,'Forecast October-December 2020'!M378*Gegevens!$C$7)))))</f>
        <v/>
      </c>
      <c r="T378" s="7">
        <f t="shared" si="13"/>
        <v>0</v>
      </c>
      <c r="U378" s="19">
        <f t="shared" si="14"/>
        <v>0</v>
      </c>
    </row>
    <row r="379" spans="1:21">
      <c r="A379" s="24">
        <v>370</v>
      </c>
      <c r="C379" s="31"/>
      <c r="D379" s="32"/>
      <c r="E379" s="33"/>
      <c r="F379" s="30"/>
      <c r="H379" s="31"/>
      <c r="I379" s="76"/>
      <c r="K379" s="31"/>
      <c r="L379" s="32"/>
      <c r="M379" s="34"/>
      <c r="O379" s="40"/>
      <c r="P379" s="41"/>
      <c r="Q379" s="42"/>
      <c r="S379" s="74" t="str">
        <f>IF($F379="","",IF(K379+L379+M379="","",IF($F379="day care",IF(K379&gt;40,40*Gegevens!$B$7,'Forecast October-December 2020'!K379*Gegevens!$B$7)+IF(L379&gt;40,40*Gegevens!$B$7,'Forecast October-December 2020'!L379*Gegevens!$B$7)+IF(M379&gt;40,40*Gegevens!$B$7,'Forecast October-December 2020'!M379*Gegevens!$B$7),IF(F379="Afterschool care",IF(K379&gt;20,20*Gegevens!$C$7,'Forecast October-December 2020'!K379*Gegevens!$C$7)+IF(L379&gt;20,20*Gegevens!$C$7,'Forecast October-December 2020'!L379*Gegevens!$C$7)+IF(M379&gt;20,20*Gegevens!$C$7,'Forecast October-December 2020'!M379*Gegevens!$C$7)))))</f>
        <v/>
      </c>
      <c r="T379" s="7">
        <f t="shared" si="13"/>
        <v>0</v>
      </c>
      <c r="U379" s="19">
        <f t="shared" si="14"/>
        <v>0</v>
      </c>
    </row>
    <row r="380" spans="1:21">
      <c r="A380" s="24">
        <v>371</v>
      </c>
      <c r="C380" s="31"/>
      <c r="D380" s="32"/>
      <c r="E380" s="33"/>
      <c r="F380" s="30"/>
      <c r="H380" s="31"/>
      <c r="I380" s="76"/>
      <c r="K380" s="31"/>
      <c r="L380" s="32"/>
      <c r="M380" s="34"/>
      <c r="O380" s="40"/>
      <c r="P380" s="41"/>
      <c r="Q380" s="42"/>
      <c r="S380" s="74" t="str">
        <f>IF($F380="","",IF(K380+L380+M380="","",IF($F380="day care",IF(K380&gt;40,40*Gegevens!$B$7,'Forecast October-December 2020'!K380*Gegevens!$B$7)+IF(L380&gt;40,40*Gegevens!$B$7,'Forecast October-December 2020'!L380*Gegevens!$B$7)+IF(M380&gt;40,40*Gegevens!$B$7,'Forecast October-December 2020'!M380*Gegevens!$B$7),IF(F380="Afterschool care",IF(K380&gt;20,20*Gegevens!$C$7,'Forecast October-December 2020'!K380*Gegevens!$C$7)+IF(L380&gt;20,20*Gegevens!$C$7,'Forecast October-December 2020'!L380*Gegevens!$C$7)+IF(M380&gt;20,20*Gegevens!$C$7,'Forecast October-December 2020'!M380*Gegevens!$C$7)))))</f>
        <v/>
      </c>
      <c r="T380" s="7">
        <f t="shared" si="13"/>
        <v>0</v>
      </c>
      <c r="U380" s="19">
        <f t="shared" si="14"/>
        <v>0</v>
      </c>
    </row>
    <row r="381" spans="1:21">
      <c r="A381" s="24">
        <v>372</v>
      </c>
      <c r="C381" s="31"/>
      <c r="D381" s="32"/>
      <c r="E381" s="33"/>
      <c r="F381" s="30"/>
      <c r="H381" s="31"/>
      <c r="I381" s="76"/>
      <c r="K381" s="31"/>
      <c r="L381" s="32"/>
      <c r="M381" s="34"/>
      <c r="O381" s="40"/>
      <c r="P381" s="41"/>
      <c r="Q381" s="42"/>
      <c r="S381" s="74" t="str">
        <f>IF($F381="","",IF(K381+L381+M381="","",IF($F381="day care",IF(K381&gt;40,40*Gegevens!$B$7,'Forecast October-December 2020'!K381*Gegevens!$B$7)+IF(L381&gt;40,40*Gegevens!$B$7,'Forecast October-December 2020'!L381*Gegevens!$B$7)+IF(M381&gt;40,40*Gegevens!$B$7,'Forecast October-December 2020'!M381*Gegevens!$B$7),IF(F381="Afterschool care",IF(K381&gt;20,20*Gegevens!$C$7,'Forecast October-December 2020'!K381*Gegevens!$C$7)+IF(L381&gt;20,20*Gegevens!$C$7,'Forecast October-December 2020'!L381*Gegevens!$C$7)+IF(M381&gt;20,20*Gegevens!$C$7,'Forecast October-December 2020'!M381*Gegevens!$C$7)))))</f>
        <v/>
      </c>
      <c r="T381" s="7">
        <f t="shared" si="13"/>
        <v>0</v>
      </c>
      <c r="U381" s="19">
        <f t="shared" si="14"/>
        <v>0</v>
      </c>
    </row>
    <row r="382" spans="1:21">
      <c r="A382" s="24">
        <v>373</v>
      </c>
      <c r="C382" s="31"/>
      <c r="D382" s="32"/>
      <c r="E382" s="33"/>
      <c r="F382" s="30"/>
      <c r="H382" s="31"/>
      <c r="I382" s="76"/>
      <c r="K382" s="31"/>
      <c r="L382" s="32"/>
      <c r="M382" s="34"/>
      <c r="O382" s="40"/>
      <c r="P382" s="41"/>
      <c r="Q382" s="42"/>
      <c r="S382" s="74" t="str">
        <f>IF($F382="","",IF(K382+L382+M382="","",IF($F382="day care",IF(K382&gt;40,40*Gegevens!$B$7,'Forecast October-December 2020'!K382*Gegevens!$B$7)+IF(L382&gt;40,40*Gegevens!$B$7,'Forecast October-December 2020'!L382*Gegevens!$B$7)+IF(M382&gt;40,40*Gegevens!$B$7,'Forecast October-December 2020'!M382*Gegevens!$B$7),IF(F382="Afterschool care",IF(K382&gt;20,20*Gegevens!$C$7,'Forecast October-December 2020'!K382*Gegevens!$C$7)+IF(L382&gt;20,20*Gegevens!$C$7,'Forecast October-December 2020'!L382*Gegevens!$C$7)+IF(M382&gt;20,20*Gegevens!$C$7,'Forecast October-December 2020'!M382*Gegevens!$C$7)))))</f>
        <v/>
      </c>
      <c r="T382" s="7">
        <f t="shared" si="13"/>
        <v>0</v>
      </c>
      <c r="U382" s="19">
        <f t="shared" si="14"/>
        <v>0</v>
      </c>
    </row>
    <row r="383" spans="1:21">
      <c r="A383" s="24">
        <v>374</v>
      </c>
      <c r="C383" s="31"/>
      <c r="D383" s="32"/>
      <c r="E383" s="33"/>
      <c r="F383" s="30"/>
      <c r="H383" s="31"/>
      <c r="I383" s="76"/>
      <c r="K383" s="31"/>
      <c r="L383" s="32"/>
      <c r="M383" s="34"/>
      <c r="O383" s="40"/>
      <c r="P383" s="41"/>
      <c r="Q383" s="42"/>
      <c r="S383" s="74" t="str">
        <f>IF($F383="","",IF(K383+L383+M383="","",IF($F383="day care",IF(K383&gt;40,40*Gegevens!$B$7,'Forecast October-December 2020'!K383*Gegevens!$B$7)+IF(L383&gt;40,40*Gegevens!$B$7,'Forecast October-December 2020'!L383*Gegevens!$B$7)+IF(M383&gt;40,40*Gegevens!$B$7,'Forecast October-December 2020'!M383*Gegevens!$B$7),IF(F383="Afterschool care",IF(K383&gt;20,20*Gegevens!$C$7,'Forecast October-December 2020'!K383*Gegevens!$C$7)+IF(L383&gt;20,20*Gegevens!$C$7,'Forecast October-December 2020'!L383*Gegevens!$C$7)+IF(M383&gt;20,20*Gegevens!$C$7,'Forecast October-December 2020'!M383*Gegevens!$C$7)))))</f>
        <v/>
      </c>
      <c r="T383" s="7">
        <f t="shared" si="13"/>
        <v>0</v>
      </c>
      <c r="U383" s="19">
        <f t="shared" si="14"/>
        <v>0</v>
      </c>
    </row>
    <row r="384" spans="1:21">
      <c r="A384" s="24">
        <v>375</v>
      </c>
      <c r="C384" s="31"/>
      <c r="D384" s="32"/>
      <c r="E384" s="33"/>
      <c r="F384" s="30"/>
      <c r="H384" s="31"/>
      <c r="I384" s="76"/>
      <c r="K384" s="31"/>
      <c r="L384" s="32"/>
      <c r="M384" s="34"/>
      <c r="O384" s="40"/>
      <c r="P384" s="41"/>
      <c r="Q384" s="42"/>
      <c r="S384" s="74" t="str">
        <f>IF($F384="","",IF(K384+L384+M384="","",IF($F384="day care",IF(K384&gt;40,40*Gegevens!$B$7,'Forecast October-December 2020'!K384*Gegevens!$B$7)+IF(L384&gt;40,40*Gegevens!$B$7,'Forecast October-December 2020'!L384*Gegevens!$B$7)+IF(M384&gt;40,40*Gegevens!$B$7,'Forecast October-December 2020'!M384*Gegevens!$B$7),IF(F384="Afterschool care",IF(K384&gt;20,20*Gegevens!$C$7,'Forecast October-December 2020'!K384*Gegevens!$C$7)+IF(L384&gt;20,20*Gegevens!$C$7,'Forecast October-December 2020'!L384*Gegevens!$C$7)+IF(M384&gt;20,20*Gegevens!$C$7,'Forecast October-December 2020'!M384*Gegevens!$C$7)))))</f>
        <v/>
      </c>
      <c r="T384" s="7">
        <f t="shared" si="13"/>
        <v>0</v>
      </c>
      <c r="U384" s="19">
        <f t="shared" si="14"/>
        <v>0</v>
      </c>
    </row>
    <row r="385" spans="1:21">
      <c r="A385" s="24">
        <v>376</v>
      </c>
      <c r="C385" s="31"/>
      <c r="D385" s="32"/>
      <c r="E385" s="33"/>
      <c r="F385" s="30"/>
      <c r="H385" s="31"/>
      <c r="I385" s="76"/>
      <c r="K385" s="31"/>
      <c r="L385" s="32"/>
      <c r="M385" s="34"/>
      <c r="O385" s="40"/>
      <c r="P385" s="41"/>
      <c r="Q385" s="42"/>
      <c r="S385" s="74" t="str">
        <f>IF($F385="","",IF(K385+L385+M385="","",IF($F385="day care",IF(K385&gt;40,40*Gegevens!$B$7,'Forecast October-December 2020'!K385*Gegevens!$B$7)+IF(L385&gt;40,40*Gegevens!$B$7,'Forecast October-December 2020'!L385*Gegevens!$B$7)+IF(M385&gt;40,40*Gegevens!$B$7,'Forecast October-December 2020'!M385*Gegevens!$B$7),IF(F385="Afterschool care",IF(K385&gt;20,20*Gegevens!$C$7,'Forecast October-December 2020'!K385*Gegevens!$C$7)+IF(L385&gt;20,20*Gegevens!$C$7,'Forecast October-December 2020'!L385*Gegevens!$C$7)+IF(M385&gt;20,20*Gegevens!$C$7,'Forecast October-December 2020'!M385*Gegevens!$C$7)))))</f>
        <v/>
      </c>
      <c r="T385" s="7">
        <f t="shared" si="13"/>
        <v>0</v>
      </c>
      <c r="U385" s="19">
        <f t="shared" si="14"/>
        <v>0</v>
      </c>
    </row>
    <row r="386" spans="1:21">
      <c r="A386" s="24">
        <v>377</v>
      </c>
      <c r="C386" s="31"/>
      <c r="D386" s="32"/>
      <c r="E386" s="33"/>
      <c r="F386" s="30"/>
      <c r="H386" s="31"/>
      <c r="I386" s="76"/>
      <c r="K386" s="31"/>
      <c r="L386" s="32"/>
      <c r="M386" s="34"/>
      <c r="O386" s="40"/>
      <c r="P386" s="41"/>
      <c r="Q386" s="42"/>
      <c r="S386" s="74" t="str">
        <f>IF($F386="","",IF(K386+L386+M386="","",IF($F386="day care",IF(K386&gt;40,40*Gegevens!$B$7,'Forecast October-December 2020'!K386*Gegevens!$B$7)+IF(L386&gt;40,40*Gegevens!$B$7,'Forecast October-December 2020'!L386*Gegevens!$B$7)+IF(M386&gt;40,40*Gegevens!$B$7,'Forecast October-December 2020'!M386*Gegevens!$B$7),IF(F386="Afterschool care",IF(K386&gt;20,20*Gegevens!$C$7,'Forecast October-December 2020'!K386*Gegevens!$C$7)+IF(L386&gt;20,20*Gegevens!$C$7,'Forecast October-December 2020'!L386*Gegevens!$C$7)+IF(M386&gt;20,20*Gegevens!$C$7,'Forecast October-December 2020'!M386*Gegevens!$C$7)))))</f>
        <v/>
      </c>
      <c r="T386" s="7">
        <f t="shared" si="13"/>
        <v>0</v>
      </c>
      <c r="U386" s="19">
        <f t="shared" si="14"/>
        <v>0</v>
      </c>
    </row>
    <row r="387" spans="1:21">
      <c r="A387" s="24">
        <v>378</v>
      </c>
      <c r="C387" s="31"/>
      <c r="D387" s="32"/>
      <c r="E387" s="33"/>
      <c r="F387" s="30"/>
      <c r="H387" s="31"/>
      <c r="I387" s="76"/>
      <c r="K387" s="31"/>
      <c r="L387" s="32"/>
      <c r="M387" s="34"/>
      <c r="O387" s="40"/>
      <c r="P387" s="41"/>
      <c r="Q387" s="42"/>
      <c r="S387" s="74" t="str">
        <f>IF($F387="","",IF(K387+L387+M387="","",IF($F387="day care",IF(K387&gt;40,40*Gegevens!$B$7,'Forecast October-December 2020'!K387*Gegevens!$B$7)+IF(L387&gt;40,40*Gegevens!$B$7,'Forecast October-December 2020'!L387*Gegevens!$B$7)+IF(M387&gt;40,40*Gegevens!$B$7,'Forecast October-December 2020'!M387*Gegevens!$B$7),IF(F387="Afterschool care",IF(K387&gt;20,20*Gegevens!$C$7,'Forecast October-December 2020'!K387*Gegevens!$C$7)+IF(L387&gt;20,20*Gegevens!$C$7,'Forecast October-December 2020'!L387*Gegevens!$C$7)+IF(M387&gt;20,20*Gegevens!$C$7,'Forecast October-December 2020'!M387*Gegevens!$C$7)))))</f>
        <v/>
      </c>
      <c r="T387" s="7">
        <f t="shared" si="13"/>
        <v>0</v>
      </c>
      <c r="U387" s="19">
        <f t="shared" si="14"/>
        <v>0</v>
      </c>
    </row>
    <row r="388" spans="1:21">
      <c r="A388" s="24">
        <v>379</v>
      </c>
      <c r="C388" s="31"/>
      <c r="D388" s="32"/>
      <c r="E388" s="33"/>
      <c r="F388" s="30"/>
      <c r="H388" s="31"/>
      <c r="I388" s="76"/>
      <c r="K388" s="31"/>
      <c r="L388" s="32"/>
      <c r="M388" s="34"/>
      <c r="O388" s="40"/>
      <c r="P388" s="41"/>
      <c r="Q388" s="42"/>
      <c r="S388" s="74" t="str">
        <f>IF($F388="","",IF(K388+L388+M388="","",IF($F388="day care",IF(K388&gt;40,40*Gegevens!$B$7,'Forecast October-December 2020'!K388*Gegevens!$B$7)+IF(L388&gt;40,40*Gegevens!$B$7,'Forecast October-December 2020'!L388*Gegevens!$B$7)+IF(M388&gt;40,40*Gegevens!$B$7,'Forecast October-December 2020'!M388*Gegevens!$B$7),IF(F388="Afterschool care",IF(K388&gt;20,20*Gegevens!$C$7,'Forecast October-December 2020'!K388*Gegevens!$C$7)+IF(L388&gt;20,20*Gegevens!$C$7,'Forecast October-December 2020'!L388*Gegevens!$C$7)+IF(M388&gt;20,20*Gegevens!$C$7,'Forecast October-December 2020'!M388*Gegevens!$C$7)))))</f>
        <v/>
      </c>
      <c r="T388" s="7">
        <f t="shared" si="13"/>
        <v>0</v>
      </c>
      <c r="U388" s="19">
        <f t="shared" si="14"/>
        <v>0</v>
      </c>
    </row>
    <row r="389" spans="1:21">
      <c r="A389" s="24">
        <v>380</v>
      </c>
      <c r="C389" s="31"/>
      <c r="D389" s="32"/>
      <c r="E389" s="33"/>
      <c r="F389" s="30"/>
      <c r="H389" s="31"/>
      <c r="I389" s="76"/>
      <c r="K389" s="31"/>
      <c r="L389" s="32"/>
      <c r="M389" s="34"/>
      <c r="O389" s="40"/>
      <c r="P389" s="41"/>
      <c r="Q389" s="42"/>
      <c r="S389" s="74" t="str">
        <f>IF($F389="","",IF(K389+L389+M389="","",IF($F389="day care",IF(K389&gt;40,40*Gegevens!$B$7,'Forecast October-December 2020'!K389*Gegevens!$B$7)+IF(L389&gt;40,40*Gegevens!$B$7,'Forecast October-December 2020'!L389*Gegevens!$B$7)+IF(M389&gt;40,40*Gegevens!$B$7,'Forecast October-December 2020'!M389*Gegevens!$B$7),IF(F389="Afterschool care",IF(K389&gt;20,20*Gegevens!$C$7,'Forecast October-December 2020'!K389*Gegevens!$C$7)+IF(L389&gt;20,20*Gegevens!$C$7,'Forecast October-December 2020'!L389*Gegevens!$C$7)+IF(M389&gt;20,20*Gegevens!$C$7,'Forecast October-December 2020'!M389*Gegevens!$C$7)))))</f>
        <v/>
      </c>
      <c r="T389" s="7">
        <f t="shared" si="13"/>
        <v>0</v>
      </c>
      <c r="U389" s="19">
        <f t="shared" si="14"/>
        <v>0</v>
      </c>
    </row>
    <row r="390" spans="1:21">
      <c r="A390" s="24">
        <v>381</v>
      </c>
      <c r="C390" s="31"/>
      <c r="D390" s="32"/>
      <c r="E390" s="33"/>
      <c r="F390" s="30"/>
      <c r="H390" s="31"/>
      <c r="I390" s="76"/>
      <c r="K390" s="31"/>
      <c r="L390" s="32"/>
      <c r="M390" s="34"/>
      <c r="O390" s="40"/>
      <c r="P390" s="41"/>
      <c r="Q390" s="42"/>
      <c r="S390" s="74" t="str">
        <f>IF($F390="","",IF(K390+L390+M390="","",IF($F390="day care",IF(K390&gt;40,40*Gegevens!$B$7,'Forecast October-December 2020'!K390*Gegevens!$B$7)+IF(L390&gt;40,40*Gegevens!$B$7,'Forecast October-December 2020'!L390*Gegevens!$B$7)+IF(M390&gt;40,40*Gegevens!$B$7,'Forecast October-December 2020'!M390*Gegevens!$B$7),IF(F390="Afterschool care",IF(K390&gt;20,20*Gegevens!$C$7,'Forecast October-December 2020'!K390*Gegevens!$C$7)+IF(L390&gt;20,20*Gegevens!$C$7,'Forecast October-December 2020'!L390*Gegevens!$C$7)+IF(M390&gt;20,20*Gegevens!$C$7,'Forecast October-December 2020'!M390*Gegevens!$C$7)))))</f>
        <v/>
      </c>
      <c r="T390" s="7">
        <f t="shared" si="13"/>
        <v>0</v>
      </c>
      <c r="U390" s="19">
        <f t="shared" si="14"/>
        <v>0</v>
      </c>
    </row>
    <row r="391" spans="1:21">
      <c r="A391" s="24">
        <v>382</v>
      </c>
      <c r="C391" s="31"/>
      <c r="D391" s="32"/>
      <c r="E391" s="33"/>
      <c r="F391" s="30"/>
      <c r="H391" s="31"/>
      <c r="I391" s="76"/>
      <c r="K391" s="31"/>
      <c r="L391" s="32"/>
      <c r="M391" s="34"/>
      <c r="O391" s="40"/>
      <c r="P391" s="41"/>
      <c r="Q391" s="42"/>
      <c r="S391" s="74" t="str">
        <f>IF($F391="","",IF(K391+L391+M391="","",IF($F391="day care",IF(K391&gt;40,40*Gegevens!$B$7,'Forecast October-December 2020'!K391*Gegevens!$B$7)+IF(L391&gt;40,40*Gegevens!$B$7,'Forecast October-December 2020'!L391*Gegevens!$B$7)+IF(M391&gt;40,40*Gegevens!$B$7,'Forecast October-December 2020'!M391*Gegevens!$B$7),IF(F391="Afterschool care",IF(K391&gt;20,20*Gegevens!$C$7,'Forecast October-December 2020'!K391*Gegevens!$C$7)+IF(L391&gt;20,20*Gegevens!$C$7,'Forecast October-December 2020'!L391*Gegevens!$C$7)+IF(M391&gt;20,20*Gegevens!$C$7,'Forecast October-December 2020'!M391*Gegevens!$C$7)))))</f>
        <v/>
      </c>
      <c r="T391" s="7">
        <f t="shared" si="13"/>
        <v>0</v>
      </c>
      <c r="U391" s="19">
        <f t="shared" si="14"/>
        <v>0</v>
      </c>
    </row>
    <row r="392" spans="1:21">
      <c r="A392" s="24">
        <v>383</v>
      </c>
      <c r="C392" s="31"/>
      <c r="D392" s="32"/>
      <c r="E392" s="33"/>
      <c r="F392" s="30"/>
      <c r="H392" s="31"/>
      <c r="I392" s="76"/>
      <c r="K392" s="31"/>
      <c r="L392" s="32"/>
      <c r="M392" s="34"/>
      <c r="O392" s="40"/>
      <c r="P392" s="41"/>
      <c r="Q392" s="42"/>
      <c r="S392" s="74" t="str">
        <f>IF($F392="","",IF(K392+L392+M392="","",IF($F392="day care",IF(K392&gt;40,40*Gegevens!$B$7,'Forecast October-December 2020'!K392*Gegevens!$B$7)+IF(L392&gt;40,40*Gegevens!$B$7,'Forecast October-December 2020'!L392*Gegevens!$B$7)+IF(M392&gt;40,40*Gegevens!$B$7,'Forecast October-December 2020'!M392*Gegevens!$B$7),IF(F392="Afterschool care",IF(K392&gt;20,20*Gegevens!$C$7,'Forecast October-December 2020'!K392*Gegevens!$C$7)+IF(L392&gt;20,20*Gegevens!$C$7,'Forecast October-December 2020'!L392*Gegevens!$C$7)+IF(M392&gt;20,20*Gegevens!$C$7,'Forecast October-December 2020'!M392*Gegevens!$C$7)))))</f>
        <v/>
      </c>
      <c r="T392" s="7">
        <f t="shared" si="13"/>
        <v>0</v>
      </c>
      <c r="U392" s="19">
        <f t="shared" si="14"/>
        <v>0</v>
      </c>
    </row>
    <row r="393" spans="1:21">
      <c r="A393" s="24">
        <v>384</v>
      </c>
      <c r="C393" s="31"/>
      <c r="D393" s="32"/>
      <c r="E393" s="33"/>
      <c r="F393" s="30"/>
      <c r="H393" s="31"/>
      <c r="I393" s="76"/>
      <c r="K393" s="31"/>
      <c r="L393" s="32"/>
      <c r="M393" s="34"/>
      <c r="O393" s="40"/>
      <c r="P393" s="41"/>
      <c r="Q393" s="42"/>
      <c r="S393" s="74" t="str">
        <f>IF($F393="","",IF(K393+L393+M393="","",IF($F393="day care",IF(K393&gt;40,40*Gegevens!$B$7,'Forecast October-December 2020'!K393*Gegevens!$B$7)+IF(L393&gt;40,40*Gegevens!$B$7,'Forecast October-December 2020'!L393*Gegevens!$B$7)+IF(M393&gt;40,40*Gegevens!$B$7,'Forecast October-December 2020'!M393*Gegevens!$B$7),IF(F393="Afterschool care",IF(K393&gt;20,20*Gegevens!$C$7,'Forecast October-December 2020'!K393*Gegevens!$C$7)+IF(L393&gt;20,20*Gegevens!$C$7,'Forecast October-December 2020'!L393*Gegevens!$C$7)+IF(M393&gt;20,20*Gegevens!$C$7,'Forecast October-December 2020'!M393*Gegevens!$C$7)))))</f>
        <v/>
      </c>
      <c r="T393" s="7">
        <f t="shared" si="13"/>
        <v>0</v>
      </c>
      <c r="U393" s="19">
        <f t="shared" si="14"/>
        <v>0</v>
      </c>
    </row>
    <row r="394" spans="1:21">
      <c r="A394" s="24">
        <v>385</v>
      </c>
      <c r="C394" s="31"/>
      <c r="D394" s="32"/>
      <c r="E394" s="33"/>
      <c r="F394" s="30"/>
      <c r="H394" s="31"/>
      <c r="I394" s="76"/>
      <c r="K394" s="31"/>
      <c r="L394" s="32"/>
      <c r="M394" s="34"/>
      <c r="O394" s="40"/>
      <c r="P394" s="41"/>
      <c r="Q394" s="42"/>
      <c r="S394" s="74" t="str">
        <f>IF($F394="","",IF(K394+L394+M394="","",IF($F394="day care",IF(K394&gt;40,40*Gegevens!$B$7,'Forecast October-December 2020'!K394*Gegevens!$B$7)+IF(L394&gt;40,40*Gegevens!$B$7,'Forecast October-December 2020'!L394*Gegevens!$B$7)+IF(M394&gt;40,40*Gegevens!$B$7,'Forecast October-December 2020'!M394*Gegevens!$B$7),IF(F394="Afterschool care",IF(K394&gt;20,20*Gegevens!$C$7,'Forecast October-December 2020'!K394*Gegevens!$C$7)+IF(L394&gt;20,20*Gegevens!$C$7,'Forecast October-December 2020'!L394*Gegevens!$C$7)+IF(M394&gt;20,20*Gegevens!$C$7,'Forecast October-December 2020'!M394*Gegevens!$C$7)))))</f>
        <v/>
      </c>
      <c r="T394" s="7">
        <f t="shared" ref="T394:T457" si="15">IF($D$4="",0,O394+P394+Q394)</f>
        <v>0</v>
      </c>
      <c r="U394" s="19">
        <f t="shared" si="14"/>
        <v>0</v>
      </c>
    </row>
    <row r="395" spans="1:21">
      <c r="A395" s="24">
        <v>386</v>
      </c>
      <c r="C395" s="31"/>
      <c r="D395" s="32"/>
      <c r="E395" s="33"/>
      <c r="F395" s="30"/>
      <c r="H395" s="31"/>
      <c r="I395" s="76"/>
      <c r="K395" s="31"/>
      <c r="L395" s="32"/>
      <c r="M395" s="34"/>
      <c r="O395" s="40"/>
      <c r="P395" s="41"/>
      <c r="Q395" s="42"/>
      <c r="S395" s="74" t="str">
        <f>IF($F395="","",IF(K395+L395+M395="","",IF($F395="day care",IF(K395&gt;40,40*Gegevens!$B$7,'Forecast October-December 2020'!K395*Gegevens!$B$7)+IF(L395&gt;40,40*Gegevens!$B$7,'Forecast October-December 2020'!L395*Gegevens!$B$7)+IF(M395&gt;40,40*Gegevens!$B$7,'Forecast October-December 2020'!M395*Gegevens!$B$7),IF(F395="Afterschool care",IF(K395&gt;20,20*Gegevens!$C$7,'Forecast October-December 2020'!K395*Gegevens!$C$7)+IF(L395&gt;20,20*Gegevens!$C$7,'Forecast October-December 2020'!L395*Gegevens!$C$7)+IF(M395&gt;20,20*Gegevens!$C$7,'Forecast October-December 2020'!M395*Gegevens!$C$7)))))</f>
        <v/>
      </c>
      <c r="T395" s="7">
        <f t="shared" si="15"/>
        <v>0</v>
      </c>
      <c r="U395" s="19">
        <f t="shared" ref="U395:U458" si="16">IF(C395="",0,IF(D395="",0,IF(E395="",0,IF(F395="",0,IF(H395="",0,S395+T395)))))</f>
        <v>0</v>
      </c>
    </row>
    <row r="396" spans="1:21">
      <c r="A396" s="24">
        <v>387</v>
      </c>
      <c r="C396" s="31"/>
      <c r="D396" s="32"/>
      <c r="E396" s="33"/>
      <c r="F396" s="30"/>
      <c r="H396" s="31"/>
      <c r="I396" s="76"/>
      <c r="K396" s="31"/>
      <c r="L396" s="32"/>
      <c r="M396" s="34"/>
      <c r="O396" s="40"/>
      <c r="P396" s="41"/>
      <c r="Q396" s="42"/>
      <c r="S396" s="74" t="str">
        <f>IF($F396="","",IF(K396+L396+M396="","",IF($F396="day care",IF(K396&gt;40,40*Gegevens!$B$7,'Forecast October-December 2020'!K396*Gegevens!$B$7)+IF(L396&gt;40,40*Gegevens!$B$7,'Forecast October-December 2020'!L396*Gegevens!$B$7)+IF(M396&gt;40,40*Gegevens!$B$7,'Forecast October-December 2020'!M396*Gegevens!$B$7),IF(F396="Afterschool care",IF(K396&gt;20,20*Gegevens!$C$7,'Forecast October-December 2020'!K396*Gegevens!$C$7)+IF(L396&gt;20,20*Gegevens!$C$7,'Forecast October-December 2020'!L396*Gegevens!$C$7)+IF(M396&gt;20,20*Gegevens!$C$7,'Forecast October-December 2020'!M396*Gegevens!$C$7)))))</f>
        <v/>
      </c>
      <c r="T396" s="7">
        <f t="shared" si="15"/>
        <v>0</v>
      </c>
      <c r="U396" s="19">
        <f t="shared" si="16"/>
        <v>0</v>
      </c>
    </row>
    <row r="397" spans="1:21">
      <c r="A397" s="24">
        <v>388</v>
      </c>
      <c r="C397" s="31"/>
      <c r="D397" s="32"/>
      <c r="E397" s="33"/>
      <c r="F397" s="30"/>
      <c r="H397" s="31"/>
      <c r="I397" s="76"/>
      <c r="K397" s="31"/>
      <c r="L397" s="32"/>
      <c r="M397" s="34"/>
      <c r="O397" s="40"/>
      <c r="P397" s="41"/>
      <c r="Q397" s="42"/>
      <c r="S397" s="74" t="str">
        <f>IF($F397="","",IF(K397+L397+M397="","",IF($F397="day care",IF(K397&gt;40,40*Gegevens!$B$7,'Forecast October-December 2020'!K397*Gegevens!$B$7)+IF(L397&gt;40,40*Gegevens!$B$7,'Forecast October-December 2020'!L397*Gegevens!$B$7)+IF(M397&gt;40,40*Gegevens!$B$7,'Forecast October-December 2020'!M397*Gegevens!$B$7),IF(F397="Afterschool care",IF(K397&gt;20,20*Gegevens!$C$7,'Forecast October-December 2020'!K397*Gegevens!$C$7)+IF(L397&gt;20,20*Gegevens!$C$7,'Forecast October-December 2020'!L397*Gegevens!$C$7)+IF(M397&gt;20,20*Gegevens!$C$7,'Forecast October-December 2020'!M397*Gegevens!$C$7)))))</f>
        <v/>
      </c>
      <c r="T397" s="7">
        <f t="shared" si="15"/>
        <v>0</v>
      </c>
      <c r="U397" s="19">
        <f t="shared" si="16"/>
        <v>0</v>
      </c>
    </row>
    <row r="398" spans="1:21">
      <c r="A398" s="24">
        <v>389</v>
      </c>
      <c r="C398" s="31"/>
      <c r="D398" s="32"/>
      <c r="E398" s="33"/>
      <c r="F398" s="30"/>
      <c r="H398" s="31"/>
      <c r="I398" s="76"/>
      <c r="K398" s="31"/>
      <c r="L398" s="32"/>
      <c r="M398" s="34"/>
      <c r="O398" s="40"/>
      <c r="P398" s="41"/>
      <c r="Q398" s="42"/>
      <c r="S398" s="74" t="str">
        <f>IF($F398="","",IF(K398+L398+M398="","",IF($F398="day care",IF(K398&gt;40,40*Gegevens!$B$7,'Forecast October-December 2020'!K398*Gegevens!$B$7)+IF(L398&gt;40,40*Gegevens!$B$7,'Forecast October-December 2020'!L398*Gegevens!$B$7)+IF(M398&gt;40,40*Gegevens!$B$7,'Forecast October-December 2020'!M398*Gegevens!$B$7),IF(F398="Afterschool care",IF(K398&gt;20,20*Gegevens!$C$7,'Forecast October-December 2020'!K398*Gegevens!$C$7)+IF(L398&gt;20,20*Gegevens!$C$7,'Forecast October-December 2020'!L398*Gegevens!$C$7)+IF(M398&gt;20,20*Gegevens!$C$7,'Forecast October-December 2020'!M398*Gegevens!$C$7)))))</f>
        <v/>
      </c>
      <c r="T398" s="7">
        <f t="shared" si="15"/>
        <v>0</v>
      </c>
      <c r="U398" s="19">
        <f t="shared" si="16"/>
        <v>0</v>
      </c>
    </row>
    <row r="399" spans="1:21">
      <c r="A399" s="24">
        <v>390</v>
      </c>
      <c r="C399" s="31"/>
      <c r="D399" s="32"/>
      <c r="E399" s="33"/>
      <c r="F399" s="30"/>
      <c r="H399" s="31"/>
      <c r="I399" s="76"/>
      <c r="K399" s="31"/>
      <c r="L399" s="32"/>
      <c r="M399" s="34"/>
      <c r="O399" s="40"/>
      <c r="P399" s="41"/>
      <c r="Q399" s="42"/>
      <c r="S399" s="74" t="str">
        <f>IF($F399="","",IF(K399+L399+M399="","",IF($F399="day care",IF(K399&gt;40,40*Gegevens!$B$7,'Forecast October-December 2020'!K399*Gegevens!$B$7)+IF(L399&gt;40,40*Gegevens!$B$7,'Forecast October-December 2020'!L399*Gegevens!$B$7)+IF(M399&gt;40,40*Gegevens!$B$7,'Forecast October-December 2020'!M399*Gegevens!$B$7),IF(F399="Afterschool care",IF(K399&gt;20,20*Gegevens!$C$7,'Forecast October-December 2020'!K399*Gegevens!$C$7)+IF(L399&gt;20,20*Gegevens!$C$7,'Forecast October-December 2020'!L399*Gegevens!$C$7)+IF(M399&gt;20,20*Gegevens!$C$7,'Forecast October-December 2020'!M399*Gegevens!$C$7)))))</f>
        <v/>
      </c>
      <c r="T399" s="7">
        <f t="shared" si="15"/>
        <v>0</v>
      </c>
      <c r="U399" s="19">
        <f t="shared" si="16"/>
        <v>0</v>
      </c>
    </row>
    <row r="400" spans="1:21">
      <c r="A400" s="24">
        <v>391</v>
      </c>
      <c r="C400" s="31"/>
      <c r="D400" s="32"/>
      <c r="E400" s="33"/>
      <c r="F400" s="30"/>
      <c r="H400" s="31"/>
      <c r="I400" s="76"/>
      <c r="K400" s="31"/>
      <c r="L400" s="32"/>
      <c r="M400" s="34"/>
      <c r="O400" s="40"/>
      <c r="P400" s="41"/>
      <c r="Q400" s="42"/>
      <c r="S400" s="74" t="str">
        <f>IF($F400="","",IF(K400+L400+M400="","",IF($F400="day care",IF(K400&gt;40,40*Gegevens!$B$7,'Forecast October-December 2020'!K400*Gegevens!$B$7)+IF(L400&gt;40,40*Gegevens!$B$7,'Forecast October-December 2020'!L400*Gegevens!$B$7)+IF(M400&gt;40,40*Gegevens!$B$7,'Forecast October-December 2020'!M400*Gegevens!$B$7),IF(F400="Afterschool care",IF(K400&gt;20,20*Gegevens!$C$7,'Forecast October-December 2020'!K400*Gegevens!$C$7)+IF(L400&gt;20,20*Gegevens!$C$7,'Forecast October-December 2020'!L400*Gegevens!$C$7)+IF(M400&gt;20,20*Gegevens!$C$7,'Forecast October-December 2020'!M400*Gegevens!$C$7)))))</f>
        <v/>
      </c>
      <c r="T400" s="7">
        <f t="shared" si="15"/>
        <v>0</v>
      </c>
      <c r="U400" s="19">
        <f t="shared" si="16"/>
        <v>0</v>
      </c>
    </row>
    <row r="401" spans="1:21">
      <c r="A401" s="24">
        <v>392</v>
      </c>
      <c r="C401" s="31"/>
      <c r="D401" s="32"/>
      <c r="E401" s="33"/>
      <c r="F401" s="30"/>
      <c r="H401" s="31"/>
      <c r="I401" s="76"/>
      <c r="K401" s="31"/>
      <c r="L401" s="32"/>
      <c r="M401" s="34"/>
      <c r="O401" s="40"/>
      <c r="P401" s="41"/>
      <c r="Q401" s="42"/>
      <c r="S401" s="74" t="str">
        <f>IF($F401="","",IF(K401+L401+M401="","",IF($F401="day care",IF(K401&gt;40,40*Gegevens!$B$7,'Forecast October-December 2020'!K401*Gegevens!$B$7)+IF(L401&gt;40,40*Gegevens!$B$7,'Forecast October-December 2020'!L401*Gegevens!$B$7)+IF(M401&gt;40,40*Gegevens!$B$7,'Forecast October-December 2020'!M401*Gegevens!$B$7),IF(F401="Afterschool care",IF(K401&gt;20,20*Gegevens!$C$7,'Forecast October-December 2020'!K401*Gegevens!$C$7)+IF(L401&gt;20,20*Gegevens!$C$7,'Forecast October-December 2020'!L401*Gegevens!$C$7)+IF(M401&gt;20,20*Gegevens!$C$7,'Forecast October-December 2020'!M401*Gegevens!$C$7)))))</f>
        <v/>
      </c>
      <c r="T401" s="7">
        <f t="shared" si="15"/>
        <v>0</v>
      </c>
      <c r="U401" s="19">
        <f t="shared" si="16"/>
        <v>0</v>
      </c>
    </row>
    <row r="402" spans="1:21">
      <c r="A402" s="24">
        <v>393</v>
      </c>
      <c r="C402" s="31"/>
      <c r="D402" s="32"/>
      <c r="E402" s="33"/>
      <c r="F402" s="30"/>
      <c r="H402" s="31"/>
      <c r="I402" s="76"/>
      <c r="K402" s="31"/>
      <c r="L402" s="32"/>
      <c r="M402" s="34"/>
      <c r="O402" s="40"/>
      <c r="P402" s="41"/>
      <c r="Q402" s="42"/>
      <c r="S402" s="74" t="str">
        <f>IF($F402="","",IF(K402+L402+M402="","",IF($F402="day care",IF(K402&gt;40,40*Gegevens!$B$7,'Forecast October-December 2020'!K402*Gegevens!$B$7)+IF(L402&gt;40,40*Gegevens!$B$7,'Forecast October-December 2020'!L402*Gegevens!$B$7)+IF(M402&gt;40,40*Gegevens!$B$7,'Forecast October-December 2020'!M402*Gegevens!$B$7),IF(F402="Afterschool care",IF(K402&gt;20,20*Gegevens!$C$7,'Forecast October-December 2020'!K402*Gegevens!$C$7)+IF(L402&gt;20,20*Gegevens!$C$7,'Forecast October-December 2020'!L402*Gegevens!$C$7)+IF(M402&gt;20,20*Gegevens!$C$7,'Forecast October-December 2020'!M402*Gegevens!$C$7)))))</f>
        <v/>
      </c>
      <c r="T402" s="7">
        <f t="shared" si="15"/>
        <v>0</v>
      </c>
      <c r="U402" s="19">
        <f t="shared" si="16"/>
        <v>0</v>
      </c>
    </row>
    <row r="403" spans="1:21">
      <c r="A403" s="24">
        <v>394</v>
      </c>
      <c r="C403" s="31"/>
      <c r="D403" s="32"/>
      <c r="E403" s="33"/>
      <c r="F403" s="30"/>
      <c r="H403" s="31"/>
      <c r="I403" s="76"/>
      <c r="K403" s="31"/>
      <c r="L403" s="32"/>
      <c r="M403" s="34"/>
      <c r="O403" s="40"/>
      <c r="P403" s="41"/>
      <c r="Q403" s="42"/>
      <c r="S403" s="74" t="str">
        <f>IF($F403="","",IF(K403+L403+M403="","",IF($F403="day care",IF(K403&gt;40,40*Gegevens!$B$7,'Forecast October-December 2020'!K403*Gegevens!$B$7)+IF(L403&gt;40,40*Gegevens!$B$7,'Forecast October-December 2020'!L403*Gegevens!$B$7)+IF(M403&gt;40,40*Gegevens!$B$7,'Forecast October-December 2020'!M403*Gegevens!$B$7),IF(F403="Afterschool care",IF(K403&gt;20,20*Gegevens!$C$7,'Forecast October-December 2020'!K403*Gegevens!$C$7)+IF(L403&gt;20,20*Gegevens!$C$7,'Forecast October-December 2020'!L403*Gegevens!$C$7)+IF(M403&gt;20,20*Gegevens!$C$7,'Forecast October-December 2020'!M403*Gegevens!$C$7)))))</f>
        <v/>
      </c>
      <c r="T403" s="7">
        <f t="shared" si="15"/>
        <v>0</v>
      </c>
      <c r="U403" s="19">
        <f t="shared" si="16"/>
        <v>0</v>
      </c>
    </row>
    <row r="404" spans="1:21">
      <c r="A404" s="24">
        <v>395</v>
      </c>
      <c r="C404" s="31"/>
      <c r="D404" s="32"/>
      <c r="E404" s="33"/>
      <c r="F404" s="30"/>
      <c r="H404" s="31"/>
      <c r="I404" s="76"/>
      <c r="K404" s="31"/>
      <c r="L404" s="32"/>
      <c r="M404" s="34"/>
      <c r="O404" s="40"/>
      <c r="P404" s="41"/>
      <c r="Q404" s="42"/>
      <c r="S404" s="74" t="str">
        <f>IF($F404="","",IF(K404+L404+M404="","",IF($F404="day care",IF(K404&gt;40,40*Gegevens!$B$7,'Forecast October-December 2020'!K404*Gegevens!$B$7)+IF(L404&gt;40,40*Gegevens!$B$7,'Forecast October-December 2020'!L404*Gegevens!$B$7)+IF(M404&gt;40,40*Gegevens!$B$7,'Forecast October-December 2020'!M404*Gegevens!$B$7),IF(F404="Afterschool care",IF(K404&gt;20,20*Gegevens!$C$7,'Forecast October-December 2020'!K404*Gegevens!$C$7)+IF(L404&gt;20,20*Gegevens!$C$7,'Forecast October-December 2020'!L404*Gegevens!$C$7)+IF(M404&gt;20,20*Gegevens!$C$7,'Forecast October-December 2020'!M404*Gegevens!$C$7)))))</f>
        <v/>
      </c>
      <c r="T404" s="7">
        <f t="shared" si="15"/>
        <v>0</v>
      </c>
      <c r="U404" s="19">
        <f t="shared" si="16"/>
        <v>0</v>
      </c>
    </row>
    <row r="405" spans="1:21">
      <c r="A405" s="24">
        <v>396</v>
      </c>
      <c r="C405" s="31"/>
      <c r="D405" s="32"/>
      <c r="E405" s="33"/>
      <c r="F405" s="30"/>
      <c r="H405" s="31"/>
      <c r="I405" s="76"/>
      <c r="K405" s="31"/>
      <c r="L405" s="32"/>
      <c r="M405" s="34"/>
      <c r="O405" s="40"/>
      <c r="P405" s="41"/>
      <c r="Q405" s="42"/>
      <c r="S405" s="74" t="str">
        <f>IF($F405="","",IF(K405+L405+M405="","",IF($F405="day care",IF(K405&gt;40,40*Gegevens!$B$7,'Forecast October-December 2020'!K405*Gegevens!$B$7)+IF(L405&gt;40,40*Gegevens!$B$7,'Forecast October-December 2020'!L405*Gegevens!$B$7)+IF(M405&gt;40,40*Gegevens!$B$7,'Forecast October-December 2020'!M405*Gegevens!$B$7),IF(F405="Afterschool care",IF(K405&gt;20,20*Gegevens!$C$7,'Forecast October-December 2020'!K405*Gegevens!$C$7)+IF(L405&gt;20,20*Gegevens!$C$7,'Forecast October-December 2020'!L405*Gegevens!$C$7)+IF(M405&gt;20,20*Gegevens!$C$7,'Forecast October-December 2020'!M405*Gegevens!$C$7)))))</f>
        <v/>
      </c>
      <c r="T405" s="7">
        <f t="shared" si="15"/>
        <v>0</v>
      </c>
      <c r="U405" s="19">
        <f t="shared" si="16"/>
        <v>0</v>
      </c>
    </row>
    <row r="406" spans="1:21">
      <c r="A406" s="24">
        <v>397</v>
      </c>
      <c r="C406" s="31"/>
      <c r="D406" s="32"/>
      <c r="E406" s="33"/>
      <c r="F406" s="30"/>
      <c r="H406" s="31"/>
      <c r="I406" s="76"/>
      <c r="K406" s="31"/>
      <c r="L406" s="32"/>
      <c r="M406" s="34"/>
      <c r="O406" s="40"/>
      <c r="P406" s="41"/>
      <c r="Q406" s="42"/>
      <c r="S406" s="74" t="str">
        <f>IF($F406="","",IF(K406+L406+M406="","",IF($F406="day care",IF(K406&gt;40,40*Gegevens!$B$7,'Forecast October-December 2020'!K406*Gegevens!$B$7)+IF(L406&gt;40,40*Gegevens!$B$7,'Forecast October-December 2020'!L406*Gegevens!$B$7)+IF(M406&gt;40,40*Gegevens!$B$7,'Forecast October-December 2020'!M406*Gegevens!$B$7),IF(F406="Afterschool care",IF(K406&gt;20,20*Gegevens!$C$7,'Forecast October-December 2020'!K406*Gegevens!$C$7)+IF(L406&gt;20,20*Gegevens!$C$7,'Forecast October-December 2020'!L406*Gegevens!$C$7)+IF(M406&gt;20,20*Gegevens!$C$7,'Forecast October-December 2020'!M406*Gegevens!$C$7)))))</f>
        <v/>
      </c>
      <c r="T406" s="7">
        <f t="shared" si="15"/>
        <v>0</v>
      </c>
      <c r="U406" s="19">
        <f t="shared" si="16"/>
        <v>0</v>
      </c>
    </row>
    <row r="407" spans="1:21">
      <c r="A407" s="24">
        <v>398</v>
      </c>
      <c r="C407" s="31"/>
      <c r="D407" s="32"/>
      <c r="E407" s="33"/>
      <c r="F407" s="30"/>
      <c r="H407" s="31"/>
      <c r="I407" s="76"/>
      <c r="K407" s="31"/>
      <c r="L407" s="32"/>
      <c r="M407" s="34"/>
      <c r="O407" s="40"/>
      <c r="P407" s="41"/>
      <c r="Q407" s="42"/>
      <c r="S407" s="74" t="str">
        <f>IF($F407="","",IF(K407+L407+M407="","",IF($F407="day care",IF(K407&gt;40,40*Gegevens!$B$7,'Forecast October-December 2020'!K407*Gegevens!$B$7)+IF(L407&gt;40,40*Gegevens!$B$7,'Forecast October-December 2020'!L407*Gegevens!$B$7)+IF(M407&gt;40,40*Gegevens!$B$7,'Forecast October-December 2020'!M407*Gegevens!$B$7),IF(F407="Afterschool care",IF(K407&gt;20,20*Gegevens!$C$7,'Forecast October-December 2020'!K407*Gegevens!$C$7)+IF(L407&gt;20,20*Gegevens!$C$7,'Forecast October-December 2020'!L407*Gegevens!$C$7)+IF(M407&gt;20,20*Gegevens!$C$7,'Forecast October-December 2020'!M407*Gegevens!$C$7)))))</f>
        <v/>
      </c>
      <c r="T407" s="7">
        <f t="shared" si="15"/>
        <v>0</v>
      </c>
      <c r="U407" s="19">
        <f t="shared" si="16"/>
        <v>0</v>
      </c>
    </row>
    <row r="408" spans="1:21">
      <c r="A408" s="24">
        <v>399</v>
      </c>
      <c r="C408" s="31"/>
      <c r="D408" s="32"/>
      <c r="E408" s="33"/>
      <c r="F408" s="30"/>
      <c r="H408" s="31"/>
      <c r="I408" s="76"/>
      <c r="K408" s="31"/>
      <c r="L408" s="32"/>
      <c r="M408" s="34"/>
      <c r="O408" s="40"/>
      <c r="P408" s="41"/>
      <c r="Q408" s="42"/>
      <c r="S408" s="74" t="str">
        <f>IF($F408="","",IF(K408+L408+M408="","",IF($F408="day care",IF(K408&gt;40,40*Gegevens!$B$7,'Forecast October-December 2020'!K408*Gegevens!$B$7)+IF(L408&gt;40,40*Gegevens!$B$7,'Forecast October-December 2020'!L408*Gegevens!$B$7)+IF(M408&gt;40,40*Gegevens!$B$7,'Forecast October-December 2020'!M408*Gegevens!$B$7),IF(F408="Afterschool care",IF(K408&gt;20,20*Gegevens!$C$7,'Forecast October-December 2020'!K408*Gegevens!$C$7)+IF(L408&gt;20,20*Gegevens!$C$7,'Forecast October-December 2020'!L408*Gegevens!$C$7)+IF(M408&gt;20,20*Gegevens!$C$7,'Forecast October-December 2020'!M408*Gegevens!$C$7)))))</f>
        <v/>
      </c>
      <c r="T408" s="7">
        <f t="shared" si="15"/>
        <v>0</v>
      </c>
      <c r="U408" s="19">
        <f t="shared" si="16"/>
        <v>0</v>
      </c>
    </row>
    <row r="409" spans="1:21">
      <c r="A409" s="24">
        <v>400</v>
      </c>
      <c r="C409" s="31"/>
      <c r="D409" s="32"/>
      <c r="E409" s="33"/>
      <c r="F409" s="30"/>
      <c r="H409" s="31"/>
      <c r="I409" s="76"/>
      <c r="K409" s="31"/>
      <c r="L409" s="32"/>
      <c r="M409" s="34"/>
      <c r="O409" s="40"/>
      <c r="P409" s="41"/>
      <c r="Q409" s="42"/>
      <c r="S409" s="74" t="str">
        <f>IF($F409="","",IF(K409+L409+M409="","",IF($F409="day care",IF(K409&gt;40,40*Gegevens!$B$7,'Forecast October-December 2020'!K409*Gegevens!$B$7)+IF(L409&gt;40,40*Gegevens!$B$7,'Forecast October-December 2020'!L409*Gegevens!$B$7)+IF(M409&gt;40,40*Gegevens!$B$7,'Forecast October-December 2020'!M409*Gegevens!$B$7),IF(F409="Afterschool care",IF(K409&gt;20,20*Gegevens!$C$7,'Forecast October-December 2020'!K409*Gegevens!$C$7)+IF(L409&gt;20,20*Gegevens!$C$7,'Forecast October-December 2020'!L409*Gegevens!$C$7)+IF(M409&gt;20,20*Gegevens!$C$7,'Forecast October-December 2020'!M409*Gegevens!$C$7)))))</f>
        <v/>
      </c>
      <c r="T409" s="7">
        <f t="shared" si="15"/>
        <v>0</v>
      </c>
      <c r="U409" s="19">
        <f t="shared" si="16"/>
        <v>0</v>
      </c>
    </row>
    <row r="410" spans="1:21">
      <c r="A410" s="24">
        <v>401</v>
      </c>
      <c r="C410" s="31"/>
      <c r="D410" s="32"/>
      <c r="E410" s="33"/>
      <c r="F410" s="30"/>
      <c r="H410" s="31"/>
      <c r="I410" s="76"/>
      <c r="K410" s="31"/>
      <c r="L410" s="32"/>
      <c r="M410" s="34"/>
      <c r="O410" s="40"/>
      <c r="P410" s="41"/>
      <c r="Q410" s="42"/>
      <c r="S410" s="74" t="str">
        <f>IF($F410="","",IF(K410+L410+M410="","",IF($F410="day care",IF(K410&gt;40,40*Gegevens!$B$7,'Forecast October-December 2020'!K410*Gegevens!$B$7)+IF(L410&gt;40,40*Gegevens!$B$7,'Forecast October-December 2020'!L410*Gegevens!$B$7)+IF(M410&gt;40,40*Gegevens!$B$7,'Forecast October-December 2020'!M410*Gegevens!$B$7),IF(F410="Afterschool care",IF(K410&gt;20,20*Gegevens!$C$7,'Forecast October-December 2020'!K410*Gegevens!$C$7)+IF(L410&gt;20,20*Gegevens!$C$7,'Forecast October-December 2020'!L410*Gegevens!$C$7)+IF(M410&gt;20,20*Gegevens!$C$7,'Forecast October-December 2020'!M410*Gegevens!$C$7)))))</f>
        <v/>
      </c>
      <c r="T410" s="7">
        <f t="shared" si="15"/>
        <v>0</v>
      </c>
      <c r="U410" s="19">
        <f t="shared" si="16"/>
        <v>0</v>
      </c>
    </row>
    <row r="411" spans="1:21">
      <c r="A411" s="24">
        <v>402</v>
      </c>
      <c r="C411" s="31"/>
      <c r="D411" s="32"/>
      <c r="E411" s="33"/>
      <c r="F411" s="30"/>
      <c r="H411" s="31"/>
      <c r="I411" s="76"/>
      <c r="K411" s="31"/>
      <c r="L411" s="32"/>
      <c r="M411" s="34"/>
      <c r="O411" s="40"/>
      <c r="P411" s="41"/>
      <c r="Q411" s="42"/>
      <c r="S411" s="74" t="str">
        <f>IF($F411="","",IF(K411+L411+M411="","",IF($F411="day care",IF(K411&gt;40,40*Gegevens!$B$7,'Forecast October-December 2020'!K411*Gegevens!$B$7)+IF(L411&gt;40,40*Gegevens!$B$7,'Forecast October-December 2020'!L411*Gegevens!$B$7)+IF(M411&gt;40,40*Gegevens!$B$7,'Forecast October-December 2020'!M411*Gegevens!$B$7),IF(F411="Afterschool care",IF(K411&gt;20,20*Gegevens!$C$7,'Forecast October-December 2020'!K411*Gegevens!$C$7)+IF(L411&gt;20,20*Gegevens!$C$7,'Forecast October-December 2020'!L411*Gegevens!$C$7)+IF(M411&gt;20,20*Gegevens!$C$7,'Forecast October-December 2020'!M411*Gegevens!$C$7)))))</f>
        <v/>
      </c>
      <c r="T411" s="7">
        <f t="shared" si="15"/>
        <v>0</v>
      </c>
      <c r="U411" s="19">
        <f t="shared" si="16"/>
        <v>0</v>
      </c>
    </row>
    <row r="412" spans="1:21">
      <c r="A412" s="24">
        <v>403</v>
      </c>
      <c r="C412" s="31"/>
      <c r="D412" s="32"/>
      <c r="E412" s="33"/>
      <c r="F412" s="30"/>
      <c r="H412" s="31"/>
      <c r="I412" s="76"/>
      <c r="K412" s="31"/>
      <c r="L412" s="32"/>
      <c r="M412" s="34"/>
      <c r="O412" s="40"/>
      <c r="P412" s="41"/>
      <c r="Q412" s="42"/>
      <c r="S412" s="74" t="str">
        <f>IF($F412="","",IF(K412+L412+M412="","",IF($F412="day care",IF(K412&gt;40,40*Gegevens!$B$7,'Forecast October-December 2020'!K412*Gegevens!$B$7)+IF(L412&gt;40,40*Gegevens!$B$7,'Forecast October-December 2020'!L412*Gegevens!$B$7)+IF(M412&gt;40,40*Gegevens!$B$7,'Forecast October-December 2020'!M412*Gegevens!$B$7),IF(F412="Afterschool care",IF(K412&gt;20,20*Gegevens!$C$7,'Forecast October-December 2020'!K412*Gegevens!$C$7)+IF(L412&gt;20,20*Gegevens!$C$7,'Forecast October-December 2020'!L412*Gegevens!$C$7)+IF(M412&gt;20,20*Gegevens!$C$7,'Forecast October-December 2020'!M412*Gegevens!$C$7)))))</f>
        <v/>
      </c>
      <c r="T412" s="7">
        <f t="shared" si="15"/>
        <v>0</v>
      </c>
      <c r="U412" s="19">
        <f t="shared" si="16"/>
        <v>0</v>
      </c>
    </row>
    <row r="413" spans="1:21">
      <c r="A413" s="24">
        <v>404</v>
      </c>
      <c r="C413" s="31"/>
      <c r="D413" s="32"/>
      <c r="E413" s="33"/>
      <c r="F413" s="30"/>
      <c r="H413" s="31"/>
      <c r="I413" s="76"/>
      <c r="K413" s="31"/>
      <c r="L413" s="32"/>
      <c r="M413" s="34"/>
      <c r="O413" s="40"/>
      <c r="P413" s="41"/>
      <c r="Q413" s="42"/>
      <c r="S413" s="74" t="str">
        <f>IF($F413="","",IF(K413+L413+M413="","",IF($F413="day care",IF(K413&gt;40,40*Gegevens!$B$7,'Forecast October-December 2020'!K413*Gegevens!$B$7)+IF(L413&gt;40,40*Gegevens!$B$7,'Forecast October-December 2020'!L413*Gegevens!$B$7)+IF(M413&gt;40,40*Gegevens!$B$7,'Forecast October-December 2020'!M413*Gegevens!$B$7),IF(F413="Afterschool care",IF(K413&gt;20,20*Gegevens!$C$7,'Forecast October-December 2020'!K413*Gegevens!$C$7)+IF(L413&gt;20,20*Gegevens!$C$7,'Forecast October-December 2020'!L413*Gegevens!$C$7)+IF(M413&gt;20,20*Gegevens!$C$7,'Forecast October-December 2020'!M413*Gegevens!$C$7)))))</f>
        <v/>
      </c>
      <c r="T413" s="7">
        <f t="shared" si="15"/>
        <v>0</v>
      </c>
      <c r="U413" s="19">
        <f t="shared" si="16"/>
        <v>0</v>
      </c>
    </row>
    <row r="414" spans="1:21">
      <c r="A414" s="24">
        <v>405</v>
      </c>
      <c r="C414" s="31"/>
      <c r="D414" s="32"/>
      <c r="E414" s="33"/>
      <c r="F414" s="30"/>
      <c r="H414" s="31"/>
      <c r="I414" s="76"/>
      <c r="K414" s="31"/>
      <c r="L414" s="32"/>
      <c r="M414" s="34"/>
      <c r="O414" s="40"/>
      <c r="P414" s="41"/>
      <c r="Q414" s="42"/>
      <c r="S414" s="74" t="str">
        <f>IF($F414="","",IF(K414+L414+M414="","",IF($F414="day care",IF(K414&gt;40,40*Gegevens!$B$7,'Forecast October-December 2020'!K414*Gegevens!$B$7)+IF(L414&gt;40,40*Gegevens!$B$7,'Forecast October-December 2020'!L414*Gegevens!$B$7)+IF(M414&gt;40,40*Gegevens!$B$7,'Forecast October-December 2020'!M414*Gegevens!$B$7),IF(F414="Afterschool care",IF(K414&gt;20,20*Gegevens!$C$7,'Forecast October-December 2020'!K414*Gegevens!$C$7)+IF(L414&gt;20,20*Gegevens!$C$7,'Forecast October-December 2020'!L414*Gegevens!$C$7)+IF(M414&gt;20,20*Gegevens!$C$7,'Forecast October-December 2020'!M414*Gegevens!$C$7)))))</f>
        <v/>
      </c>
      <c r="T414" s="7">
        <f t="shared" si="15"/>
        <v>0</v>
      </c>
      <c r="U414" s="19">
        <f t="shared" si="16"/>
        <v>0</v>
      </c>
    </row>
    <row r="415" spans="1:21">
      <c r="A415" s="24">
        <v>406</v>
      </c>
      <c r="C415" s="31"/>
      <c r="D415" s="32"/>
      <c r="E415" s="33"/>
      <c r="F415" s="30"/>
      <c r="H415" s="31"/>
      <c r="I415" s="76"/>
      <c r="K415" s="31"/>
      <c r="L415" s="32"/>
      <c r="M415" s="34"/>
      <c r="O415" s="40"/>
      <c r="P415" s="41"/>
      <c r="Q415" s="42"/>
      <c r="S415" s="74" t="str">
        <f>IF($F415="","",IF(K415+L415+M415="","",IF($F415="day care",IF(K415&gt;40,40*Gegevens!$B$7,'Forecast October-December 2020'!K415*Gegevens!$B$7)+IF(L415&gt;40,40*Gegevens!$B$7,'Forecast October-December 2020'!L415*Gegevens!$B$7)+IF(M415&gt;40,40*Gegevens!$B$7,'Forecast October-December 2020'!M415*Gegevens!$B$7),IF(F415="Afterschool care",IF(K415&gt;20,20*Gegevens!$C$7,'Forecast October-December 2020'!K415*Gegevens!$C$7)+IF(L415&gt;20,20*Gegevens!$C$7,'Forecast October-December 2020'!L415*Gegevens!$C$7)+IF(M415&gt;20,20*Gegevens!$C$7,'Forecast October-December 2020'!M415*Gegevens!$C$7)))))</f>
        <v/>
      </c>
      <c r="T415" s="7">
        <f t="shared" si="15"/>
        <v>0</v>
      </c>
      <c r="U415" s="19">
        <f t="shared" si="16"/>
        <v>0</v>
      </c>
    </row>
    <row r="416" spans="1:21">
      <c r="A416" s="24">
        <v>407</v>
      </c>
      <c r="C416" s="31"/>
      <c r="D416" s="32"/>
      <c r="E416" s="33"/>
      <c r="F416" s="30"/>
      <c r="H416" s="31"/>
      <c r="I416" s="76"/>
      <c r="K416" s="31"/>
      <c r="L416" s="32"/>
      <c r="M416" s="34"/>
      <c r="O416" s="40"/>
      <c r="P416" s="41"/>
      <c r="Q416" s="42"/>
      <c r="S416" s="74" t="str">
        <f>IF($F416="","",IF(K416+L416+M416="","",IF($F416="day care",IF(K416&gt;40,40*Gegevens!$B$7,'Forecast October-December 2020'!K416*Gegevens!$B$7)+IF(L416&gt;40,40*Gegevens!$B$7,'Forecast October-December 2020'!L416*Gegevens!$B$7)+IF(M416&gt;40,40*Gegevens!$B$7,'Forecast October-December 2020'!M416*Gegevens!$B$7),IF(F416="Afterschool care",IF(K416&gt;20,20*Gegevens!$C$7,'Forecast October-December 2020'!K416*Gegevens!$C$7)+IF(L416&gt;20,20*Gegevens!$C$7,'Forecast October-December 2020'!L416*Gegevens!$C$7)+IF(M416&gt;20,20*Gegevens!$C$7,'Forecast October-December 2020'!M416*Gegevens!$C$7)))))</f>
        <v/>
      </c>
      <c r="T416" s="7">
        <f t="shared" si="15"/>
        <v>0</v>
      </c>
      <c r="U416" s="19">
        <f t="shared" si="16"/>
        <v>0</v>
      </c>
    </row>
    <row r="417" spans="1:21">
      <c r="A417" s="24">
        <v>408</v>
      </c>
      <c r="C417" s="31"/>
      <c r="D417" s="32"/>
      <c r="E417" s="33"/>
      <c r="F417" s="30"/>
      <c r="H417" s="31"/>
      <c r="I417" s="76"/>
      <c r="K417" s="31"/>
      <c r="L417" s="32"/>
      <c r="M417" s="34"/>
      <c r="O417" s="40"/>
      <c r="P417" s="41"/>
      <c r="Q417" s="42"/>
      <c r="S417" s="74" t="str">
        <f>IF($F417="","",IF(K417+L417+M417="","",IF($F417="day care",IF(K417&gt;40,40*Gegevens!$B$7,'Forecast October-December 2020'!K417*Gegevens!$B$7)+IF(L417&gt;40,40*Gegevens!$B$7,'Forecast October-December 2020'!L417*Gegevens!$B$7)+IF(M417&gt;40,40*Gegevens!$B$7,'Forecast October-December 2020'!M417*Gegevens!$B$7),IF(F417="Afterschool care",IF(K417&gt;20,20*Gegevens!$C$7,'Forecast October-December 2020'!K417*Gegevens!$C$7)+IF(L417&gt;20,20*Gegevens!$C$7,'Forecast October-December 2020'!L417*Gegevens!$C$7)+IF(M417&gt;20,20*Gegevens!$C$7,'Forecast October-December 2020'!M417*Gegevens!$C$7)))))</f>
        <v/>
      </c>
      <c r="T417" s="7">
        <f t="shared" si="15"/>
        <v>0</v>
      </c>
      <c r="U417" s="19">
        <f t="shared" si="16"/>
        <v>0</v>
      </c>
    </row>
    <row r="418" spans="1:21">
      <c r="A418" s="24">
        <v>409</v>
      </c>
      <c r="C418" s="31"/>
      <c r="D418" s="32"/>
      <c r="E418" s="33"/>
      <c r="F418" s="30"/>
      <c r="H418" s="31"/>
      <c r="I418" s="76"/>
      <c r="K418" s="31"/>
      <c r="L418" s="32"/>
      <c r="M418" s="34"/>
      <c r="O418" s="40"/>
      <c r="P418" s="41"/>
      <c r="Q418" s="42"/>
      <c r="S418" s="74" t="str">
        <f>IF($F418="","",IF(K418+L418+M418="","",IF($F418="day care",IF(K418&gt;40,40*Gegevens!$B$7,'Forecast October-December 2020'!K418*Gegevens!$B$7)+IF(L418&gt;40,40*Gegevens!$B$7,'Forecast October-December 2020'!L418*Gegevens!$B$7)+IF(M418&gt;40,40*Gegevens!$B$7,'Forecast October-December 2020'!M418*Gegevens!$B$7),IF(F418="Afterschool care",IF(K418&gt;20,20*Gegevens!$C$7,'Forecast October-December 2020'!K418*Gegevens!$C$7)+IF(L418&gt;20,20*Gegevens!$C$7,'Forecast October-December 2020'!L418*Gegevens!$C$7)+IF(M418&gt;20,20*Gegevens!$C$7,'Forecast October-December 2020'!M418*Gegevens!$C$7)))))</f>
        <v/>
      </c>
      <c r="T418" s="7">
        <f t="shared" si="15"/>
        <v>0</v>
      </c>
      <c r="U418" s="19">
        <f t="shared" si="16"/>
        <v>0</v>
      </c>
    </row>
    <row r="419" spans="1:21">
      <c r="A419" s="24">
        <v>410</v>
      </c>
      <c r="C419" s="31"/>
      <c r="D419" s="32"/>
      <c r="E419" s="33"/>
      <c r="F419" s="30"/>
      <c r="H419" s="31"/>
      <c r="I419" s="76"/>
      <c r="K419" s="31"/>
      <c r="L419" s="32"/>
      <c r="M419" s="34"/>
      <c r="O419" s="40"/>
      <c r="P419" s="41"/>
      <c r="Q419" s="42"/>
      <c r="S419" s="74" t="str">
        <f>IF($F419="","",IF(K419+L419+M419="","",IF($F419="day care",IF(K419&gt;40,40*Gegevens!$B$7,'Forecast October-December 2020'!K419*Gegevens!$B$7)+IF(L419&gt;40,40*Gegevens!$B$7,'Forecast October-December 2020'!L419*Gegevens!$B$7)+IF(M419&gt;40,40*Gegevens!$B$7,'Forecast October-December 2020'!M419*Gegevens!$B$7),IF(F419="Afterschool care",IF(K419&gt;20,20*Gegevens!$C$7,'Forecast October-December 2020'!K419*Gegevens!$C$7)+IF(L419&gt;20,20*Gegevens!$C$7,'Forecast October-December 2020'!L419*Gegevens!$C$7)+IF(M419&gt;20,20*Gegevens!$C$7,'Forecast October-December 2020'!M419*Gegevens!$C$7)))))</f>
        <v/>
      </c>
      <c r="T419" s="7">
        <f t="shared" si="15"/>
        <v>0</v>
      </c>
      <c r="U419" s="19">
        <f t="shared" si="16"/>
        <v>0</v>
      </c>
    </row>
    <row r="420" spans="1:21">
      <c r="A420" s="24">
        <v>411</v>
      </c>
      <c r="C420" s="31"/>
      <c r="D420" s="32"/>
      <c r="E420" s="33"/>
      <c r="F420" s="30"/>
      <c r="H420" s="31"/>
      <c r="I420" s="76"/>
      <c r="K420" s="31"/>
      <c r="L420" s="32"/>
      <c r="M420" s="34"/>
      <c r="O420" s="40"/>
      <c r="P420" s="41"/>
      <c r="Q420" s="42"/>
      <c r="S420" s="74" t="str">
        <f>IF($F420="","",IF(K420+L420+M420="","",IF($F420="day care",IF(K420&gt;40,40*Gegevens!$B$7,'Forecast October-December 2020'!K420*Gegevens!$B$7)+IF(L420&gt;40,40*Gegevens!$B$7,'Forecast October-December 2020'!L420*Gegevens!$B$7)+IF(M420&gt;40,40*Gegevens!$B$7,'Forecast October-December 2020'!M420*Gegevens!$B$7),IF(F420="Afterschool care",IF(K420&gt;20,20*Gegevens!$C$7,'Forecast October-December 2020'!K420*Gegevens!$C$7)+IF(L420&gt;20,20*Gegevens!$C$7,'Forecast October-December 2020'!L420*Gegevens!$C$7)+IF(M420&gt;20,20*Gegevens!$C$7,'Forecast October-December 2020'!M420*Gegevens!$C$7)))))</f>
        <v/>
      </c>
      <c r="T420" s="7">
        <f t="shared" si="15"/>
        <v>0</v>
      </c>
      <c r="U420" s="19">
        <f t="shared" si="16"/>
        <v>0</v>
      </c>
    </row>
    <row r="421" spans="1:21">
      <c r="A421" s="24">
        <v>412</v>
      </c>
      <c r="C421" s="31"/>
      <c r="D421" s="32"/>
      <c r="E421" s="33"/>
      <c r="F421" s="30"/>
      <c r="H421" s="31"/>
      <c r="I421" s="76"/>
      <c r="K421" s="31"/>
      <c r="L421" s="32"/>
      <c r="M421" s="34"/>
      <c r="O421" s="40"/>
      <c r="P421" s="41"/>
      <c r="Q421" s="42"/>
      <c r="S421" s="74" t="str">
        <f>IF($F421="","",IF(K421+L421+M421="","",IF($F421="day care",IF(K421&gt;40,40*Gegevens!$B$7,'Forecast October-December 2020'!K421*Gegevens!$B$7)+IF(L421&gt;40,40*Gegevens!$B$7,'Forecast October-December 2020'!L421*Gegevens!$B$7)+IF(M421&gt;40,40*Gegevens!$B$7,'Forecast October-December 2020'!M421*Gegevens!$B$7),IF(F421="Afterschool care",IF(K421&gt;20,20*Gegevens!$C$7,'Forecast October-December 2020'!K421*Gegevens!$C$7)+IF(L421&gt;20,20*Gegevens!$C$7,'Forecast October-December 2020'!L421*Gegevens!$C$7)+IF(M421&gt;20,20*Gegevens!$C$7,'Forecast October-December 2020'!M421*Gegevens!$C$7)))))</f>
        <v/>
      </c>
      <c r="T421" s="7">
        <f t="shared" si="15"/>
        <v>0</v>
      </c>
      <c r="U421" s="19">
        <f t="shared" si="16"/>
        <v>0</v>
      </c>
    </row>
    <row r="422" spans="1:21">
      <c r="A422" s="24">
        <v>413</v>
      </c>
      <c r="C422" s="31"/>
      <c r="D422" s="32"/>
      <c r="E422" s="33"/>
      <c r="F422" s="30"/>
      <c r="H422" s="31"/>
      <c r="I422" s="76"/>
      <c r="K422" s="31"/>
      <c r="L422" s="32"/>
      <c r="M422" s="34"/>
      <c r="O422" s="40"/>
      <c r="P422" s="41"/>
      <c r="Q422" s="42"/>
      <c r="S422" s="74" t="str">
        <f>IF($F422="","",IF(K422+L422+M422="","",IF($F422="day care",IF(K422&gt;40,40*Gegevens!$B$7,'Forecast October-December 2020'!K422*Gegevens!$B$7)+IF(L422&gt;40,40*Gegevens!$B$7,'Forecast October-December 2020'!L422*Gegevens!$B$7)+IF(M422&gt;40,40*Gegevens!$B$7,'Forecast October-December 2020'!M422*Gegevens!$B$7),IF(F422="Afterschool care",IF(K422&gt;20,20*Gegevens!$C$7,'Forecast October-December 2020'!K422*Gegevens!$C$7)+IF(L422&gt;20,20*Gegevens!$C$7,'Forecast October-December 2020'!L422*Gegevens!$C$7)+IF(M422&gt;20,20*Gegevens!$C$7,'Forecast October-December 2020'!M422*Gegevens!$C$7)))))</f>
        <v/>
      </c>
      <c r="T422" s="7">
        <f t="shared" si="15"/>
        <v>0</v>
      </c>
      <c r="U422" s="19">
        <f t="shared" si="16"/>
        <v>0</v>
      </c>
    </row>
    <row r="423" spans="1:21">
      <c r="A423" s="24">
        <v>414</v>
      </c>
      <c r="C423" s="31"/>
      <c r="D423" s="32"/>
      <c r="E423" s="33"/>
      <c r="F423" s="30"/>
      <c r="H423" s="31"/>
      <c r="I423" s="76"/>
      <c r="K423" s="31"/>
      <c r="L423" s="32"/>
      <c r="M423" s="34"/>
      <c r="O423" s="40"/>
      <c r="P423" s="41"/>
      <c r="Q423" s="42"/>
      <c r="S423" s="74" t="str">
        <f>IF($F423="","",IF(K423+L423+M423="","",IF($F423="day care",IF(K423&gt;40,40*Gegevens!$B$7,'Forecast October-December 2020'!K423*Gegevens!$B$7)+IF(L423&gt;40,40*Gegevens!$B$7,'Forecast October-December 2020'!L423*Gegevens!$B$7)+IF(M423&gt;40,40*Gegevens!$B$7,'Forecast October-December 2020'!M423*Gegevens!$B$7),IF(F423="Afterschool care",IF(K423&gt;20,20*Gegevens!$C$7,'Forecast October-December 2020'!K423*Gegevens!$C$7)+IF(L423&gt;20,20*Gegevens!$C$7,'Forecast October-December 2020'!L423*Gegevens!$C$7)+IF(M423&gt;20,20*Gegevens!$C$7,'Forecast October-December 2020'!M423*Gegevens!$C$7)))))</f>
        <v/>
      </c>
      <c r="T423" s="7">
        <f t="shared" si="15"/>
        <v>0</v>
      </c>
      <c r="U423" s="19">
        <f t="shared" si="16"/>
        <v>0</v>
      </c>
    </row>
    <row r="424" spans="1:21">
      <c r="A424" s="24">
        <v>415</v>
      </c>
      <c r="C424" s="31"/>
      <c r="D424" s="32"/>
      <c r="E424" s="33"/>
      <c r="F424" s="30"/>
      <c r="H424" s="31"/>
      <c r="I424" s="76"/>
      <c r="K424" s="31"/>
      <c r="L424" s="32"/>
      <c r="M424" s="34"/>
      <c r="O424" s="40"/>
      <c r="P424" s="41"/>
      <c r="Q424" s="42"/>
      <c r="S424" s="74" t="str">
        <f>IF($F424="","",IF(K424+L424+M424="","",IF($F424="day care",IF(K424&gt;40,40*Gegevens!$B$7,'Forecast October-December 2020'!K424*Gegevens!$B$7)+IF(L424&gt;40,40*Gegevens!$B$7,'Forecast October-December 2020'!L424*Gegevens!$B$7)+IF(M424&gt;40,40*Gegevens!$B$7,'Forecast October-December 2020'!M424*Gegevens!$B$7),IF(F424="Afterschool care",IF(K424&gt;20,20*Gegevens!$C$7,'Forecast October-December 2020'!K424*Gegevens!$C$7)+IF(L424&gt;20,20*Gegevens!$C$7,'Forecast October-December 2020'!L424*Gegevens!$C$7)+IF(M424&gt;20,20*Gegevens!$C$7,'Forecast October-December 2020'!M424*Gegevens!$C$7)))))</f>
        <v/>
      </c>
      <c r="T424" s="7">
        <f t="shared" si="15"/>
        <v>0</v>
      </c>
      <c r="U424" s="19">
        <f t="shared" si="16"/>
        <v>0</v>
      </c>
    </row>
    <row r="425" spans="1:21">
      <c r="A425" s="24">
        <v>416</v>
      </c>
      <c r="C425" s="31"/>
      <c r="D425" s="32"/>
      <c r="E425" s="33"/>
      <c r="F425" s="30"/>
      <c r="H425" s="31"/>
      <c r="I425" s="76"/>
      <c r="K425" s="31"/>
      <c r="L425" s="32"/>
      <c r="M425" s="34"/>
      <c r="O425" s="40"/>
      <c r="P425" s="41"/>
      <c r="Q425" s="42"/>
      <c r="S425" s="74" t="str">
        <f>IF($F425="","",IF(K425+L425+M425="","",IF($F425="day care",IF(K425&gt;40,40*Gegevens!$B$7,'Forecast October-December 2020'!K425*Gegevens!$B$7)+IF(L425&gt;40,40*Gegevens!$B$7,'Forecast October-December 2020'!L425*Gegevens!$B$7)+IF(M425&gt;40,40*Gegevens!$B$7,'Forecast October-December 2020'!M425*Gegevens!$B$7),IF(F425="Afterschool care",IF(K425&gt;20,20*Gegevens!$C$7,'Forecast October-December 2020'!K425*Gegevens!$C$7)+IF(L425&gt;20,20*Gegevens!$C$7,'Forecast October-December 2020'!L425*Gegevens!$C$7)+IF(M425&gt;20,20*Gegevens!$C$7,'Forecast October-December 2020'!M425*Gegevens!$C$7)))))</f>
        <v/>
      </c>
      <c r="T425" s="7">
        <f t="shared" si="15"/>
        <v>0</v>
      </c>
      <c r="U425" s="19">
        <f t="shared" si="16"/>
        <v>0</v>
      </c>
    </row>
    <row r="426" spans="1:21">
      <c r="A426" s="24">
        <v>417</v>
      </c>
      <c r="C426" s="31"/>
      <c r="D426" s="32"/>
      <c r="E426" s="33"/>
      <c r="F426" s="30"/>
      <c r="H426" s="31"/>
      <c r="I426" s="76"/>
      <c r="K426" s="31"/>
      <c r="L426" s="32"/>
      <c r="M426" s="34"/>
      <c r="O426" s="40"/>
      <c r="P426" s="41"/>
      <c r="Q426" s="42"/>
      <c r="S426" s="74" t="str">
        <f>IF($F426="","",IF(K426+L426+M426="","",IF($F426="day care",IF(K426&gt;40,40*Gegevens!$B$7,'Forecast October-December 2020'!K426*Gegevens!$B$7)+IF(L426&gt;40,40*Gegevens!$B$7,'Forecast October-December 2020'!L426*Gegevens!$B$7)+IF(M426&gt;40,40*Gegevens!$B$7,'Forecast October-December 2020'!M426*Gegevens!$B$7),IF(F426="Afterschool care",IF(K426&gt;20,20*Gegevens!$C$7,'Forecast October-December 2020'!K426*Gegevens!$C$7)+IF(L426&gt;20,20*Gegevens!$C$7,'Forecast October-December 2020'!L426*Gegevens!$C$7)+IF(M426&gt;20,20*Gegevens!$C$7,'Forecast October-December 2020'!M426*Gegevens!$C$7)))))</f>
        <v/>
      </c>
      <c r="T426" s="7">
        <f t="shared" si="15"/>
        <v>0</v>
      </c>
      <c r="U426" s="19">
        <f t="shared" si="16"/>
        <v>0</v>
      </c>
    </row>
    <row r="427" spans="1:21">
      <c r="A427" s="24">
        <v>418</v>
      </c>
      <c r="C427" s="31"/>
      <c r="D427" s="32"/>
      <c r="E427" s="33"/>
      <c r="F427" s="30"/>
      <c r="H427" s="31"/>
      <c r="I427" s="76"/>
      <c r="K427" s="31"/>
      <c r="L427" s="32"/>
      <c r="M427" s="34"/>
      <c r="O427" s="40"/>
      <c r="P427" s="41"/>
      <c r="Q427" s="42"/>
      <c r="S427" s="74" t="str">
        <f>IF($F427="","",IF(K427+L427+M427="","",IF($F427="day care",IF(K427&gt;40,40*Gegevens!$B$7,'Forecast October-December 2020'!K427*Gegevens!$B$7)+IF(L427&gt;40,40*Gegevens!$B$7,'Forecast October-December 2020'!L427*Gegevens!$B$7)+IF(M427&gt;40,40*Gegevens!$B$7,'Forecast October-December 2020'!M427*Gegevens!$B$7),IF(F427="Afterschool care",IF(K427&gt;20,20*Gegevens!$C$7,'Forecast October-December 2020'!K427*Gegevens!$C$7)+IF(L427&gt;20,20*Gegevens!$C$7,'Forecast October-December 2020'!L427*Gegevens!$C$7)+IF(M427&gt;20,20*Gegevens!$C$7,'Forecast October-December 2020'!M427*Gegevens!$C$7)))))</f>
        <v/>
      </c>
      <c r="T427" s="7">
        <f t="shared" si="15"/>
        <v>0</v>
      </c>
      <c r="U427" s="19">
        <f t="shared" si="16"/>
        <v>0</v>
      </c>
    </row>
    <row r="428" spans="1:21">
      <c r="A428" s="24">
        <v>419</v>
      </c>
      <c r="C428" s="31"/>
      <c r="D428" s="32"/>
      <c r="E428" s="33"/>
      <c r="F428" s="30"/>
      <c r="H428" s="31"/>
      <c r="I428" s="76"/>
      <c r="K428" s="31"/>
      <c r="L428" s="32"/>
      <c r="M428" s="34"/>
      <c r="O428" s="40"/>
      <c r="P428" s="41"/>
      <c r="Q428" s="42"/>
      <c r="S428" s="74" t="str">
        <f>IF($F428="","",IF(K428+L428+M428="","",IF($F428="day care",IF(K428&gt;40,40*Gegevens!$B$7,'Forecast October-December 2020'!K428*Gegevens!$B$7)+IF(L428&gt;40,40*Gegevens!$B$7,'Forecast October-December 2020'!L428*Gegevens!$B$7)+IF(M428&gt;40,40*Gegevens!$B$7,'Forecast October-December 2020'!M428*Gegevens!$B$7),IF(F428="Afterschool care",IF(K428&gt;20,20*Gegevens!$C$7,'Forecast October-December 2020'!K428*Gegevens!$C$7)+IF(L428&gt;20,20*Gegevens!$C$7,'Forecast October-December 2020'!L428*Gegevens!$C$7)+IF(M428&gt;20,20*Gegevens!$C$7,'Forecast October-December 2020'!M428*Gegevens!$C$7)))))</f>
        <v/>
      </c>
      <c r="T428" s="7">
        <f t="shared" si="15"/>
        <v>0</v>
      </c>
      <c r="U428" s="19">
        <f t="shared" si="16"/>
        <v>0</v>
      </c>
    </row>
    <row r="429" spans="1:21">
      <c r="A429" s="24">
        <v>420</v>
      </c>
      <c r="C429" s="31"/>
      <c r="D429" s="32"/>
      <c r="E429" s="33"/>
      <c r="F429" s="30"/>
      <c r="H429" s="31"/>
      <c r="I429" s="76"/>
      <c r="K429" s="31"/>
      <c r="L429" s="32"/>
      <c r="M429" s="34"/>
      <c r="O429" s="40"/>
      <c r="P429" s="41"/>
      <c r="Q429" s="42"/>
      <c r="S429" s="74" t="str">
        <f>IF($F429="","",IF(K429+L429+M429="","",IF($F429="day care",IF(K429&gt;40,40*Gegevens!$B$7,'Forecast October-December 2020'!K429*Gegevens!$B$7)+IF(L429&gt;40,40*Gegevens!$B$7,'Forecast October-December 2020'!L429*Gegevens!$B$7)+IF(M429&gt;40,40*Gegevens!$B$7,'Forecast October-December 2020'!M429*Gegevens!$B$7),IF(F429="Afterschool care",IF(K429&gt;20,20*Gegevens!$C$7,'Forecast October-December 2020'!K429*Gegevens!$C$7)+IF(L429&gt;20,20*Gegevens!$C$7,'Forecast October-December 2020'!L429*Gegevens!$C$7)+IF(M429&gt;20,20*Gegevens!$C$7,'Forecast October-December 2020'!M429*Gegevens!$C$7)))))</f>
        <v/>
      </c>
      <c r="T429" s="7">
        <f t="shared" si="15"/>
        <v>0</v>
      </c>
      <c r="U429" s="19">
        <f t="shared" si="16"/>
        <v>0</v>
      </c>
    </row>
    <row r="430" spans="1:21">
      <c r="A430" s="24">
        <v>421</v>
      </c>
      <c r="C430" s="31"/>
      <c r="D430" s="32"/>
      <c r="E430" s="33"/>
      <c r="F430" s="30"/>
      <c r="H430" s="31"/>
      <c r="I430" s="76"/>
      <c r="K430" s="31"/>
      <c r="L430" s="32"/>
      <c r="M430" s="34"/>
      <c r="O430" s="40"/>
      <c r="P430" s="41"/>
      <c r="Q430" s="42"/>
      <c r="S430" s="74" t="str">
        <f>IF($F430="","",IF(K430+L430+M430="","",IF($F430="day care",IF(K430&gt;40,40*Gegevens!$B$7,'Forecast October-December 2020'!K430*Gegevens!$B$7)+IF(L430&gt;40,40*Gegevens!$B$7,'Forecast October-December 2020'!L430*Gegevens!$B$7)+IF(M430&gt;40,40*Gegevens!$B$7,'Forecast October-December 2020'!M430*Gegevens!$B$7),IF(F430="Afterschool care",IF(K430&gt;20,20*Gegevens!$C$7,'Forecast October-December 2020'!K430*Gegevens!$C$7)+IF(L430&gt;20,20*Gegevens!$C$7,'Forecast October-December 2020'!L430*Gegevens!$C$7)+IF(M430&gt;20,20*Gegevens!$C$7,'Forecast October-December 2020'!M430*Gegevens!$C$7)))))</f>
        <v/>
      </c>
      <c r="T430" s="7">
        <f t="shared" si="15"/>
        <v>0</v>
      </c>
      <c r="U430" s="19">
        <f t="shared" si="16"/>
        <v>0</v>
      </c>
    </row>
    <row r="431" spans="1:21">
      <c r="A431" s="24">
        <v>422</v>
      </c>
      <c r="C431" s="31"/>
      <c r="D431" s="32"/>
      <c r="E431" s="33"/>
      <c r="F431" s="30"/>
      <c r="H431" s="31"/>
      <c r="I431" s="76"/>
      <c r="K431" s="31"/>
      <c r="L431" s="32"/>
      <c r="M431" s="34"/>
      <c r="O431" s="40"/>
      <c r="P431" s="41"/>
      <c r="Q431" s="42"/>
      <c r="S431" s="74" t="str">
        <f>IF($F431="","",IF(K431+L431+M431="","",IF($F431="day care",IF(K431&gt;40,40*Gegevens!$B$7,'Forecast October-December 2020'!K431*Gegevens!$B$7)+IF(L431&gt;40,40*Gegevens!$B$7,'Forecast October-December 2020'!L431*Gegevens!$B$7)+IF(M431&gt;40,40*Gegevens!$B$7,'Forecast October-December 2020'!M431*Gegevens!$B$7),IF(F431="Afterschool care",IF(K431&gt;20,20*Gegevens!$C$7,'Forecast October-December 2020'!K431*Gegevens!$C$7)+IF(L431&gt;20,20*Gegevens!$C$7,'Forecast October-December 2020'!L431*Gegevens!$C$7)+IF(M431&gt;20,20*Gegevens!$C$7,'Forecast October-December 2020'!M431*Gegevens!$C$7)))))</f>
        <v/>
      </c>
      <c r="T431" s="7">
        <f t="shared" si="15"/>
        <v>0</v>
      </c>
      <c r="U431" s="19">
        <f t="shared" si="16"/>
        <v>0</v>
      </c>
    </row>
    <row r="432" spans="1:21">
      <c r="A432" s="24">
        <v>423</v>
      </c>
      <c r="C432" s="31"/>
      <c r="D432" s="32"/>
      <c r="E432" s="33"/>
      <c r="F432" s="30"/>
      <c r="H432" s="31"/>
      <c r="I432" s="76"/>
      <c r="K432" s="31"/>
      <c r="L432" s="32"/>
      <c r="M432" s="34"/>
      <c r="O432" s="40"/>
      <c r="P432" s="41"/>
      <c r="Q432" s="42"/>
      <c r="S432" s="74" t="str">
        <f>IF($F432="","",IF(K432+L432+M432="","",IF($F432="day care",IF(K432&gt;40,40*Gegevens!$B$7,'Forecast October-December 2020'!K432*Gegevens!$B$7)+IF(L432&gt;40,40*Gegevens!$B$7,'Forecast October-December 2020'!L432*Gegevens!$B$7)+IF(M432&gt;40,40*Gegevens!$B$7,'Forecast October-December 2020'!M432*Gegevens!$B$7),IF(F432="Afterschool care",IF(K432&gt;20,20*Gegevens!$C$7,'Forecast October-December 2020'!K432*Gegevens!$C$7)+IF(L432&gt;20,20*Gegevens!$C$7,'Forecast October-December 2020'!L432*Gegevens!$C$7)+IF(M432&gt;20,20*Gegevens!$C$7,'Forecast October-December 2020'!M432*Gegevens!$C$7)))))</f>
        <v/>
      </c>
      <c r="T432" s="7">
        <f t="shared" si="15"/>
        <v>0</v>
      </c>
      <c r="U432" s="19">
        <f t="shared" si="16"/>
        <v>0</v>
      </c>
    </row>
    <row r="433" spans="1:21">
      <c r="A433" s="24">
        <v>424</v>
      </c>
      <c r="C433" s="31"/>
      <c r="D433" s="32"/>
      <c r="E433" s="33"/>
      <c r="F433" s="30"/>
      <c r="H433" s="31"/>
      <c r="I433" s="76"/>
      <c r="K433" s="31"/>
      <c r="L433" s="32"/>
      <c r="M433" s="34"/>
      <c r="O433" s="40"/>
      <c r="P433" s="41"/>
      <c r="Q433" s="42"/>
      <c r="S433" s="74" t="str">
        <f>IF($F433="","",IF(K433+L433+M433="","",IF($F433="day care",IF(K433&gt;40,40*Gegevens!$B$7,'Forecast October-December 2020'!K433*Gegevens!$B$7)+IF(L433&gt;40,40*Gegevens!$B$7,'Forecast October-December 2020'!L433*Gegevens!$B$7)+IF(M433&gt;40,40*Gegevens!$B$7,'Forecast October-December 2020'!M433*Gegevens!$B$7),IF(F433="Afterschool care",IF(K433&gt;20,20*Gegevens!$C$7,'Forecast October-December 2020'!K433*Gegevens!$C$7)+IF(L433&gt;20,20*Gegevens!$C$7,'Forecast October-December 2020'!L433*Gegevens!$C$7)+IF(M433&gt;20,20*Gegevens!$C$7,'Forecast October-December 2020'!M433*Gegevens!$C$7)))))</f>
        <v/>
      </c>
      <c r="T433" s="7">
        <f t="shared" si="15"/>
        <v>0</v>
      </c>
      <c r="U433" s="19">
        <f t="shared" si="16"/>
        <v>0</v>
      </c>
    </row>
    <row r="434" spans="1:21">
      <c r="A434" s="24">
        <v>425</v>
      </c>
      <c r="C434" s="31"/>
      <c r="D434" s="32"/>
      <c r="E434" s="33"/>
      <c r="F434" s="30"/>
      <c r="H434" s="31"/>
      <c r="I434" s="76"/>
      <c r="K434" s="31"/>
      <c r="L434" s="32"/>
      <c r="M434" s="34"/>
      <c r="O434" s="40"/>
      <c r="P434" s="41"/>
      <c r="Q434" s="42"/>
      <c r="S434" s="74" t="str">
        <f>IF($F434="","",IF(K434+L434+M434="","",IF($F434="day care",IF(K434&gt;40,40*Gegevens!$B$7,'Forecast October-December 2020'!K434*Gegevens!$B$7)+IF(L434&gt;40,40*Gegevens!$B$7,'Forecast October-December 2020'!L434*Gegevens!$B$7)+IF(M434&gt;40,40*Gegevens!$B$7,'Forecast October-December 2020'!M434*Gegevens!$B$7),IF(F434="Afterschool care",IF(K434&gt;20,20*Gegevens!$C$7,'Forecast October-December 2020'!K434*Gegevens!$C$7)+IF(L434&gt;20,20*Gegevens!$C$7,'Forecast October-December 2020'!L434*Gegevens!$C$7)+IF(M434&gt;20,20*Gegevens!$C$7,'Forecast October-December 2020'!M434*Gegevens!$C$7)))))</f>
        <v/>
      </c>
      <c r="T434" s="7">
        <f t="shared" si="15"/>
        <v>0</v>
      </c>
      <c r="U434" s="19">
        <f t="shared" si="16"/>
        <v>0</v>
      </c>
    </row>
    <row r="435" spans="1:21">
      <c r="A435" s="24">
        <v>426</v>
      </c>
      <c r="C435" s="31"/>
      <c r="D435" s="32"/>
      <c r="E435" s="33"/>
      <c r="F435" s="30"/>
      <c r="H435" s="31"/>
      <c r="I435" s="76"/>
      <c r="K435" s="31"/>
      <c r="L435" s="32"/>
      <c r="M435" s="34"/>
      <c r="O435" s="40"/>
      <c r="P435" s="41"/>
      <c r="Q435" s="42"/>
      <c r="S435" s="74" t="str">
        <f>IF($F435="","",IF(K435+L435+M435="","",IF($F435="day care",IF(K435&gt;40,40*Gegevens!$B$7,'Forecast October-December 2020'!K435*Gegevens!$B$7)+IF(L435&gt;40,40*Gegevens!$B$7,'Forecast October-December 2020'!L435*Gegevens!$B$7)+IF(M435&gt;40,40*Gegevens!$B$7,'Forecast October-December 2020'!M435*Gegevens!$B$7),IF(F435="Afterschool care",IF(K435&gt;20,20*Gegevens!$C$7,'Forecast October-December 2020'!K435*Gegevens!$C$7)+IF(L435&gt;20,20*Gegevens!$C$7,'Forecast October-December 2020'!L435*Gegevens!$C$7)+IF(M435&gt;20,20*Gegevens!$C$7,'Forecast October-December 2020'!M435*Gegevens!$C$7)))))</f>
        <v/>
      </c>
      <c r="T435" s="7">
        <f t="shared" si="15"/>
        <v>0</v>
      </c>
      <c r="U435" s="19">
        <f t="shared" si="16"/>
        <v>0</v>
      </c>
    </row>
    <row r="436" spans="1:21">
      <c r="A436" s="24">
        <v>427</v>
      </c>
      <c r="C436" s="31"/>
      <c r="D436" s="32"/>
      <c r="E436" s="33"/>
      <c r="F436" s="30"/>
      <c r="H436" s="31"/>
      <c r="I436" s="76"/>
      <c r="K436" s="31"/>
      <c r="L436" s="32"/>
      <c r="M436" s="34"/>
      <c r="O436" s="40"/>
      <c r="P436" s="41"/>
      <c r="Q436" s="42"/>
      <c r="S436" s="74" t="str">
        <f>IF($F436="","",IF(K436+L436+M436="","",IF($F436="day care",IF(K436&gt;40,40*Gegevens!$B$7,'Forecast October-December 2020'!K436*Gegevens!$B$7)+IF(L436&gt;40,40*Gegevens!$B$7,'Forecast October-December 2020'!L436*Gegevens!$B$7)+IF(M436&gt;40,40*Gegevens!$B$7,'Forecast October-December 2020'!M436*Gegevens!$B$7),IF(F436="Afterschool care",IF(K436&gt;20,20*Gegevens!$C$7,'Forecast October-December 2020'!K436*Gegevens!$C$7)+IF(L436&gt;20,20*Gegevens!$C$7,'Forecast October-December 2020'!L436*Gegevens!$C$7)+IF(M436&gt;20,20*Gegevens!$C$7,'Forecast October-December 2020'!M436*Gegevens!$C$7)))))</f>
        <v/>
      </c>
      <c r="T436" s="7">
        <f t="shared" si="15"/>
        <v>0</v>
      </c>
      <c r="U436" s="19">
        <f t="shared" si="16"/>
        <v>0</v>
      </c>
    </row>
    <row r="437" spans="1:21">
      <c r="A437" s="24">
        <v>428</v>
      </c>
      <c r="C437" s="31"/>
      <c r="D437" s="32"/>
      <c r="E437" s="33"/>
      <c r="F437" s="30"/>
      <c r="H437" s="31"/>
      <c r="I437" s="76"/>
      <c r="K437" s="31"/>
      <c r="L437" s="32"/>
      <c r="M437" s="34"/>
      <c r="O437" s="40"/>
      <c r="P437" s="41"/>
      <c r="Q437" s="42"/>
      <c r="S437" s="74" t="str">
        <f>IF($F437="","",IF(K437+L437+M437="","",IF($F437="day care",IF(K437&gt;40,40*Gegevens!$B$7,'Forecast October-December 2020'!K437*Gegevens!$B$7)+IF(L437&gt;40,40*Gegevens!$B$7,'Forecast October-December 2020'!L437*Gegevens!$B$7)+IF(M437&gt;40,40*Gegevens!$B$7,'Forecast October-December 2020'!M437*Gegevens!$B$7),IF(F437="Afterschool care",IF(K437&gt;20,20*Gegevens!$C$7,'Forecast October-December 2020'!K437*Gegevens!$C$7)+IF(L437&gt;20,20*Gegevens!$C$7,'Forecast October-December 2020'!L437*Gegevens!$C$7)+IF(M437&gt;20,20*Gegevens!$C$7,'Forecast October-December 2020'!M437*Gegevens!$C$7)))))</f>
        <v/>
      </c>
      <c r="T437" s="7">
        <f t="shared" si="15"/>
        <v>0</v>
      </c>
      <c r="U437" s="19">
        <f t="shared" si="16"/>
        <v>0</v>
      </c>
    </row>
    <row r="438" spans="1:21">
      <c r="A438" s="24">
        <v>429</v>
      </c>
      <c r="C438" s="31"/>
      <c r="D438" s="32"/>
      <c r="E438" s="33"/>
      <c r="F438" s="30"/>
      <c r="H438" s="31"/>
      <c r="I438" s="76"/>
      <c r="K438" s="31"/>
      <c r="L438" s="32"/>
      <c r="M438" s="34"/>
      <c r="O438" s="40"/>
      <c r="P438" s="41"/>
      <c r="Q438" s="42"/>
      <c r="S438" s="74" t="str">
        <f>IF($F438="","",IF(K438+L438+M438="","",IF($F438="day care",IF(K438&gt;40,40*Gegevens!$B$7,'Forecast October-December 2020'!K438*Gegevens!$B$7)+IF(L438&gt;40,40*Gegevens!$B$7,'Forecast October-December 2020'!L438*Gegevens!$B$7)+IF(M438&gt;40,40*Gegevens!$B$7,'Forecast October-December 2020'!M438*Gegevens!$B$7),IF(F438="Afterschool care",IF(K438&gt;20,20*Gegevens!$C$7,'Forecast October-December 2020'!K438*Gegevens!$C$7)+IF(L438&gt;20,20*Gegevens!$C$7,'Forecast October-December 2020'!L438*Gegevens!$C$7)+IF(M438&gt;20,20*Gegevens!$C$7,'Forecast October-December 2020'!M438*Gegevens!$C$7)))))</f>
        <v/>
      </c>
      <c r="T438" s="7">
        <f t="shared" si="15"/>
        <v>0</v>
      </c>
      <c r="U438" s="19">
        <f t="shared" si="16"/>
        <v>0</v>
      </c>
    </row>
    <row r="439" spans="1:21">
      <c r="A439" s="24">
        <v>430</v>
      </c>
      <c r="C439" s="31"/>
      <c r="D439" s="32"/>
      <c r="E439" s="33"/>
      <c r="F439" s="30"/>
      <c r="H439" s="31"/>
      <c r="I439" s="76"/>
      <c r="K439" s="31"/>
      <c r="L439" s="32"/>
      <c r="M439" s="34"/>
      <c r="O439" s="40"/>
      <c r="P439" s="41"/>
      <c r="Q439" s="42"/>
      <c r="S439" s="74" t="str">
        <f>IF($F439="","",IF(K439+L439+M439="","",IF($F439="day care",IF(K439&gt;40,40*Gegevens!$B$7,'Forecast October-December 2020'!K439*Gegevens!$B$7)+IF(L439&gt;40,40*Gegevens!$B$7,'Forecast October-December 2020'!L439*Gegevens!$B$7)+IF(M439&gt;40,40*Gegevens!$B$7,'Forecast October-December 2020'!M439*Gegevens!$B$7),IF(F439="Afterschool care",IF(K439&gt;20,20*Gegevens!$C$7,'Forecast October-December 2020'!K439*Gegevens!$C$7)+IF(L439&gt;20,20*Gegevens!$C$7,'Forecast October-December 2020'!L439*Gegevens!$C$7)+IF(M439&gt;20,20*Gegevens!$C$7,'Forecast October-December 2020'!M439*Gegevens!$C$7)))))</f>
        <v/>
      </c>
      <c r="T439" s="7">
        <f t="shared" si="15"/>
        <v>0</v>
      </c>
      <c r="U439" s="19">
        <f t="shared" si="16"/>
        <v>0</v>
      </c>
    </row>
    <row r="440" spans="1:21">
      <c r="A440" s="24">
        <v>431</v>
      </c>
      <c r="C440" s="31"/>
      <c r="D440" s="32"/>
      <c r="E440" s="33"/>
      <c r="F440" s="30"/>
      <c r="H440" s="31"/>
      <c r="I440" s="76"/>
      <c r="K440" s="31"/>
      <c r="L440" s="32"/>
      <c r="M440" s="34"/>
      <c r="O440" s="40"/>
      <c r="P440" s="41"/>
      <c r="Q440" s="42"/>
      <c r="S440" s="74" t="str">
        <f>IF($F440="","",IF(K440+L440+M440="","",IF($F440="day care",IF(K440&gt;40,40*Gegevens!$B$7,'Forecast October-December 2020'!K440*Gegevens!$B$7)+IF(L440&gt;40,40*Gegevens!$B$7,'Forecast October-December 2020'!L440*Gegevens!$B$7)+IF(M440&gt;40,40*Gegevens!$B$7,'Forecast October-December 2020'!M440*Gegevens!$B$7),IF(F440="Afterschool care",IF(K440&gt;20,20*Gegevens!$C$7,'Forecast October-December 2020'!K440*Gegevens!$C$7)+IF(L440&gt;20,20*Gegevens!$C$7,'Forecast October-December 2020'!L440*Gegevens!$C$7)+IF(M440&gt;20,20*Gegevens!$C$7,'Forecast October-December 2020'!M440*Gegevens!$C$7)))))</f>
        <v/>
      </c>
      <c r="T440" s="7">
        <f t="shared" si="15"/>
        <v>0</v>
      </c>
      <c r="U440" s="19">
        <f t="shared" si="16"/>
        <v>0</v>
      </c>
    </row>
    <row r="441" spans="1:21">
      <c r="A441" s="24">
        <v>432</v>
      </c>
      <c r="C441" s="31"/>
      <c r="D441" s="32"/>
      <c r="E441" s="33"/>
      <c r="F441" s="30"/>
      <c r="H441" s="31"/>
      <c r="I441" s="76"/>
      <c r="K441" s="31"/>
      <c r="L441" s="32"/>
      <c r="M441" s="34"/>
      <c r="O441" s="40"/>
      <c r="P441" s="41"/>
      <c r="Q441" s="42"/>
      <c r="S441" s="74" t="str">
        <f>IF($F441="","",IF(K441+L441+M441="","",IF($F441="day care",IF(K441&gt;40,40*Gegevens!$B$7,'Forecast October-December 2020'!K441*Gegevens!$B$7)+IF(L441&gt;40,40*Gegevens!$B$7,'Forecast October-December 2020'!L441*Gegevens!$B$7)+IF(M441&gt;40,40*Gegevens!$B$7,'Forecast October-December 2020'!M441*Gegevens!$B$7),IF(F441="Afterschool care",IF(K441&gt;20,20*Gegevens!$C$7,'Forecast October-December 2020'!K441*Gegevens!$C$7)+IF(L441&gt;20,20*Gegevens!$C$7,'Forecast October-December 2020'!L441*Gegevens!$C$7)+IF(M441&gt;20,20*Gegevens!$C$7,'Forecast October-December 2020'!M441*Gegevens!$C$7)))))</f>
        <v/>
      </c>
      <c r="T441" s="7">
        <f t="shared" si="15"/>
        <v>0</v>
      </c>
      <c r="U441" s="19">
        <f t="shared" si="16"/>
        <v>0</v>
      </c>
    </row>
    <row r="442" spans="1:21">
      <c r="A442" s="24">
        <v>433</v>
      </c>
      <c r="C442" s="31"/>
      <c r="D442" s="32"/>
      <c r="E442" s="33"/>
      <c r="F442" s="30"/>
      <c r="H442" s="31"/>
      <c r="I442" s="76"/>
      <c r="K442" s="31"/>
      <c r="L442" s="32"/>
      <c r="M442" s="34"/>
      <c r="O442" s="40"/>
      <c r="P442" s="41"/>
      <c r="Q442" s="42"/>
      <c r="S442" s="74" t="str">
        <f>IF($F442="","",IF(K442+L442+M442="","",IF($F442="day care",IF(K442&gt;40,40*Gegevens!$B$7,'Forecast October-December 2020'!K442*Gegevens!$B$7)+IF(L442&gt;40,40*Gegevens!$B$7,'Forecast October-December 2020'!L442*Gegevens!$B$7)+IF(M442&gt;40,40*Gegevens!$B$7,'Forecast October-December 2020'!M442*Gegevens!$B$7),IF(F442="Afterschool care",IF(K442&gt;20,20*Gegevens!$C$7,'Forecast October-December 2020'!K442*Gegevens!$C$7)+IF(L442&gt;20,20*Gegevens!$C$7,'Forecast October-December 2020'!L442*Gegevens!$C$7)+IF(M442&gt;20,20*Gegevens!$C$7,'Forecast October-December 2020'!M442*Gegevens!$C$7)))))</f>
        <v/>
      </c>
      <c r="T442" s="7">
        <f t="shared" si="15"/>
        <v>0</v>
      </c>
      <c r="U442" s="19">
        <f t="shared" si="16"/>
        <v>0</v>
      </c>
    </row>
    <row r="443" spans="1:21">
      <c r="A443" s="24">
        <v>434</v>
      </c>
      <c r="C443" s="31"/>
      <c r="D443" s="32"/>
      <c r="E443" s="33"/>
      <c r="F443" s="30"/>
      <c r="H443" s="31"/>
      <c r="I443" s="76"/>
      <c r="K443" s="31"/>
      <c r="L443" s="32"/>
      <c r="M443" s="34"/>
      <c r="O443" s="40"/>
      <c r="P443" s="41"/>
      <c r="Q443" s="42"/>
      <c r="S443" s="74" t="str">
        <f>IF($F443="","",IF(K443+L443+M443="","",IF($F443="day care",IF(K443&gt;40,40*Gegevens!$B$7,'Forecast October-December 2020'!K443*Gegevens!$B$7)+IF(L443&gt;40,40*Gegevens!$B$7,'Forecast October-December 2020'!L443*Gegevens!$B$7)+IF(M443&gt;40,40*Gegevens!$B$7,'Forecast October-December 2020'!M443*Gegevens!$B$7),IF(F443="Afterschool care",IF(K443&gt;20,20*Gegevens!$C$7,'Forecast October-December 2020'!K443*Gegevens!$C$7)+IF(L443&gt;20,20*Gegevens!$C$7,'Forecast October-December 2020'!L443*Gegevens!$C$7)+IF(M443&gt;20,20*Gegevens!$C$7,'Forecast October-December 2020'!M443*Gegevens!$C$7)))))</f>
        <v/>
      </c>
      <c r="T443" s="7">
        <f t="shared" si="15"/>
        <v>0</v>
      </c>
      <c r="U443" s="19">
        <f t="shared" si="16"/>
        <v>0</v>
      </c>
    </row>
    <row r="444" spans="1:21">
      <c r="A444" s="24">
        <v>435</v>
      </c>
      <c r="C444" s="31"/>
      <c r="D444" s="32"/>
      <c r="E444" s="33"/>
      <c r="F444" s="30"/>
      <c r="H444" s="31"/>
      <c r="I444" s="76"/>
      <c r="K444" s="31"/>
      <c r="L444" s="32"/>
      <c r="M444" s="34"/>
      <c r="O444" s="40"/>
      <c r="P444" s="41"/>
      <c r="Q444" s="42"/>
      <c r="S444" s="74" t="str">
        <f>IF($F444="","",IF(K444+L444+M444="","",IF($F444="day care",IF(K444&gt;40,40*Gegevens!$B$7,'Forecast October-December 2020'!K444*Gegevens!$B$7)+IF(L444&gt;40,40*Gegevens!$B$7,'Forecast October-December 2020'!L444*Gegevens!$B$7)+IF(M444&gt;40,40*Gegevens!$B$7,'Forecast October-December 2020'!M444*Gegevens!$B$7),IF(F444="Afterschool care",IF(K444&gt;20,20*Gegevens!$C$7,'Forecast October-December 2020'!K444*Gegevens!$C$7)+IF(L444&gt;20,20*Gegevens!$C$7,'Forecast October-December 2020'!L444*Gegevens!$C$7)+IF(M444&gt;20,20*Gegevens!$C$7,'Forecast October-December 2020'!M444*Gegevens!$C$7)))))</f>
        <v/>
      </c>
      <c r="T444" s="7">
        <f t="shared" si="15"/>
        <v>0</v>
      </c>
      <c r="U444" s="19">
        <f t="shared" si="16"/>
        <v>0</v>
      </c>
    </row>
    <row r="445" spans="1:21">
      <c r="A445" s="24">
        <v>436</v>
      </c>
      <c r="C445" s="31"/>
      <c r="D445" s="32"/>
      <c r="E445" s="33"/>
      <c r="F445" s="30"/>
      <c r="H445" s="31"/>
      <c r="I445" s="76"/>
      <c r="K445" s="31"/>
      <c r="L445" s="32"/>
      <c r="M445" s="34"/>
      <c r="O445" s="40"/>
      <c r="P445" s="41"/>
      <c r="Q445" s="42"/>
      <c r="S445" s="74" t="str">
        <f>IF($F445="","",IF(K445+L445+M445="","",IF($F445="day care",IF(K445&gt;40,40*Gegevens!$B$7,'Forecast October-December 2020'!K445*Gegevens!$B$7)+IF(L445&gt;40,40*Gegevens!$B$7,'Forecast October-December 2020'!L445*Gegevens!$B$7)+IF(M445&gt;40,40*Gegevens!$B$7,'Forecast October-December 2020'!M445*Gegevens!$B$7),IF(F445="Afterschool care",IF(K445&gt;20,20*Gegevens!$C$7,'Forecast October-December 2020'!K445*Gegevens!$C$7)+IF(L445&gt;20,20*Gegevens!$C$7,'Forecast October-December 2020'!L445*Gegevens!$C$7)+IF(M445&gt;20,20*Gegevens!$C$7,'Forecast October-December 2020'!M445*Gegevens!$C$7)))))</f>
        <v/>
      </c>
      <c r="T445" s="7">
        <f t="shared" si="15"/>
        <v>0</v>
      </c>
      <c r="U445" s="19">
        <f t="shared" si="16"/>
        <v>0</v>
      </c>
    </row>
    <row r="446" spans="1:21">
      <c r="A446" s="24">
        <v>437</v>
      </c>
      <c r="C446" s="31"/>
      <c r="D446" s="32"/>
      <c r="E446" s="33"/>
      <c r="F446" s="30"/>
      <c r="H446" s="31"/>
      <c r="I446" s="76"/>
      <c r="K446" s="31"/>
      <c r="L446" s="32"/>
      <c r="M446" s="34"/>
      <c r="O446" s="40"/>
      <c r="P446" s="41"/>
      <c r="Q446" s="42"/>
      <c r="S446" s="74" t="str">
        <f>IF($F446="","",IF(K446+L446+M446="","",IF($F446="day care",IF(K446&gt;40,40*Gegevens!$B$7,'Forecast October-December 2020'!K446*Gegevens!$B$7)+IF(L446&gt;40,40*Gegevens!$B$7,'Forecast October-December 2020'!L446*Gegevens!$B$7)+IF(M446&gt;40,40*Gegevens!$B$7,'Forecast October-December 2020'!M446*Gegevens!$B$7),IF(F446="Afterschool care",IF(K446&gt;20,20*Gegevens!$C$7,'Forecast October-December 2020'!K446*Gegevens!$C$7)+IF(L446&gt;20,20*Gegevens!$C$7,'Forecast October-December 2020'!L446*Gegevens!$C$7)+IF(M446&gt;20,20*Gegevens!$C$7,'Forecast October-December 2020'!M446*Gegevens!$C$7)))))</f>
        <v/>
      </c>
      <c r="T446" s="7">
        <f t="shared" si="15"/>
        <v>0</v>
      </c>
      <c r="U446" s="19">
        <f t="shared" si="16"/>
        <v>0</v>
      </c>
    </row>
    <row r="447" spans="1:21">
      <c r="A447" s="24">
        <v>438</v>
      </c>
      <c r="C447" s="31"/>
      <c r="D447" s="32"/>
      <c r="E447" s="33"/>
      <c r="F447" s="30"/>
      <c r="H447" s="31"/>
      <c r="I447" s="76"/>
      <c r="K447" s="31"/>
      <c r="L447" s="32"/>
      <c r="M447" s="34"/>
      <c r="O447" s="40"/>
      <c r="P447" s="41"/>
      <c r="Q447" s="42"/>
      <c r="S447" s="74" t="str">
        <f>IF($F447="","",IF(K447+L447+M447="","",IF($F447="day care",IF(K447&gt;40,40*Gegevens!$B$7,'Forecast October-December 2020'!K447*Gegevens!$B$7)+IF(L447&gt;40,40*Gegevens!$B$7,'Forecast October-December 2020'!L447*Gegevens!$B$7)+IF(M447&gt;40,40*Gegevens!$B$7,'Forecast October-December 2020'!M447*Gegevens!$B$7),IF(F447="Afterschool care",IF(K447&gt;20,20*Gegevens!$C$7,'Forecast October-December 2020'!K447*Gegevens!$C$7)+IF(L447&gt;20,20*Gegevens!$C$7,'Forecast October-December 2020'!L447*Gegevens!$C$7)+IF(M447&gt;20,20*Gegevens!$C$7,'Forecast October-December 2020'!M447*Gegevens!$C$7)))))</f>
        <v/>
      </c>
      <c r="T447" s="7">
        <f t="shared" si="15"/>
        <v>0</v>
      </c>
      <c r="U447" s="19">
        <f t="shared" si="16"/>
        <v>0</v>
      </c>
    </row>
    <row r="448" spans="1:21">
      <c r="A448" s="24">
        <v>439</v>
      </c>
      <c r="C448" s="31"/>
      <c r="D448" s="32"/>
      <c r="E448" s="33"/>
      <c r="F448" s="30"/>
      <c r="H448" s="31"/>
      <c r="I448" s="76"/>
      <c r="K448" s="31"/>
      <c r="L448" s="32"/>
      <c r="M448" s="34"/>
      <c r="O448" s="40"/>
      <c r="P448" s="41"/>
      <c r="Q448" s="42"/>
      <c r="S448" s="74" t="str">
        <f>IF($F448="","",IF(K448+L448+M448="","",IF($F448="day care",IF(K448&gt;40,40*Gegevens!$B$7,'Forecast October-December 2020'!K448*Gegevens!$B$7)+IF(L448&gt;40,40*Gegevens!$B$7,'Forecast October-December 2020'!L448*Gegevens!$B$7)+IF(M448&gt;40,40*Gegevens!$B$7,'Forecast October-December 2020'!M448*Gegevens!$B$7),IF(F448="Afterschool care",IF(K448&gt;20,20*Gegevens!$C$7,'Forecast October-December 2020'!K448*Gegevens!$C$7)+IF(L448&gt;20,20*Gegevens!$C$7,'Forecast October-December 2020'!L448*Gegevens!$C$7)+IF(M448&gt;20,20*Gegevens!$C$7,'Forecast October-December 2020'!M448*Gegevens!$C$7)))))</f>
        <v/>
      </c>
      <c r="T448" s="7">
        <f t="shared" si="15"/>
        <v>0</v>
      </c>
      <c r="U448" s="19">
        <f t="shared" si="16"/>
        <v>0</v>
      </c>
    </row>
    <row r="449" spans="1:21">
      <c r="A449" s="24">
        <v>440</v>
      </c>
      <c r="C449" s="31"/>
      <c r="D449" s="32"/>
      <c r="E449" s="33"/>
      <c r="F449" s="30"/>
      <c r="H449" s="31"/>
      <c r="I449" s="76"/>
      <c r="K449" s="31"/>
      <c r="L449" s="32"/>
      <c r="M449" s="34"/>
      <c r="O449" s="40"/>
      <c r="P449" s="41"/>
      <c r="Q449" s="42"/>
      <c r="S449" s="74" t="str">
        <f>IF($F449="","",IF(K449+L449+M449="","",IF($F449="day care",IF(K449&gt;40,40*Gegevens!$B$7,'Forecast October-December 2020'!K449*Gegevens!$B$7)+IF(L449&gt;40,40*Gegevens!$B$7,'Forecast October-December 2020'!L449*Gegevens!$B$7)+IF(M449&gt;40,40*Gegevens!$B$7,'Forecast October-December 2020'!M449*Gegevens!$B$7),IF(F449="Afterschool care",IF(K449&gt;20,20*Gegevens!$C$7,'Forecast October-December 2020'!K449*Gegevens!$C$7)+IF(L449&gt;20,20*Gegevens!$C$7,'Forecast October-December 2020'!L449*Gegevens!$C$7)+IF(M449&gt;20,20*Gegevens!$C$7,'Forecast October-December 2020'!M449*Gegevens!$C$7)))))</f>
        <v/>
      </c>
      <c r="T449" s="7">
        <f t="shared" si="15"/>
        <v>0</v>
      </c>
      <c r="U449" s="19">
        <f t="shared" si="16"/>
        <v>0</v>
      </c>
    </row>
    <row r="450" spans="1:21">
      <c r="A450" s="24">
        <v>441</v>
      </c>
      <c r="C450" s="31"/>
      <c r="D450" s="32"/>
      <c r="E450" s="33"/>
      <c r="F450" s="30"/>
      <c r="H450" s="31"/>
      <c r="I450" s="76"/>
      <c r="K450" s="31"/>
      <c r="L450" s="32"/>
      <c r="M450" s="34"/>
      <c r="O450" s="40"/>
      <c r="P450" s="41"/>
      <c r="Q450" s="42"/>
      <c r="S450" s="74" t="str">
        <f>IF($F450="","",IF(K450+L450+M450="","",IF($F450="day care",IF(K450&gt;40,40*Gegevens!$B$7,'Forecast October-December 2020'!K450*Gegevens!$B$7)+IF(L450&gt;40,40*Gegevens!$B$7,'Forecast October-December 2020'!L450*Gegevens!$B$7)+IF(M450&gt;40,40*Gegevens!$B$7,'Forecast October-December 2020'!M450*Gegevens!$B$7),IF(F450="Afterschool care",IF(K450&gt;20,20*Gegevens!$C$7,'Forecast October-December 2020'!K450*Gegevens!$C$7)+IF(L450&gt;20,20*Gegevens!$C$7,'Forecast October-December 2020'!L450*Gegevens!$C$7)+IF(M450&gt;20,20*Gegevens!$C$7,'Forecast October-December 2020'!M450*Gegevens!$C$7)))))</f>
        <v/>
      </c>
      <c r="T450" s="7">
        <f t="shared" si="15"/>
        <v>0</v>
      </c>
      <c r="U450" s="19">
        <f t="shared" si="16"/>
        <v>0</v>
      </c>
    </row>
    <row r="451" spans="1:21">
      <c r="A451" s="24">
        <v>442</v>
      </c>
      <c r="C451" s="31"/>
      <c r="D451" s="32"/>
      <c r="E451" s="33"/>
      <c r="F451" s="30"/>
      <c r="H451" s="31"/>
      <c r="I451" s="76"/>
      <c r="K451" s="31"/>
      <c r="L451" s="32"/>
      <c r="M451" s="34"/>
      <c r="O451" s="40"/>
      <c r="P451" s="41"/>
      <c r="Q451" s="42"/>
      <c r="S451" s="74" t="str">
        <f>IF($F451="","",IF(K451+L451+M451="","",IF($F451="day care",IF(K451&gt;40,40*Gegevens!$B$7,'Forecast October-December 2020'!K451*Gegevens!$B$7)+IF(L451&gt;40,40*Gegevens!$B$7,'Forecast October-December 2020'!L451*Gegevens!$B$7)+IF(M451&gt;40,40*Gegevens!$B$7,'Forecast October-December 2020'!M451*Gegevens!$B$7),IF(F451="Afterschool care",IF(K451&gt;20,20*Gegevens!$C$7,'Forecast October-December 2020'!K451*Gegevens!$C$7)+IF(L451&gt;20,20*Gegevens!$C$7,'Forecast October-December 2020'!L451*Gegevens!$C$7)+IF(M451&gt;20,20*Gegevens!$C$7,'Forecast October-December 2020'!M451*Gegevens!$C$7)))))</f>
        <v/>
      </c>
      <c r="T451" s="7">
        <f t="shared" si="15"/>
        <v>0</v>
      </c>
      <c r="U451" s="19">
        <f t="shared" si="16"/>
        <v>0</v>
      </c>
    </row>
    <row r="452" spans="1:21">
      <c r="A452" s="24">
        <v>443</v>
      </c>
      <c r="C452" s="31"/>
      <c r="D452" s="32"/>
      <c r="E452" s="33"/>
      <c r="F452" s="30"/>
      <c r="H452" s="31"/>
      <c r="I452" s="76"/>
      <c r="K452" s="31"/>
      <c r="L452" s="32"/>
      <c r="M452" s="34"/>
      <c r="O452" s="40"/>
      <c r="P452" s="41"/>
      <c r="Q452" s="42"/>
      <c r="S452" s="74" t="str">
        <f>IF($F452="","",IF(K452+L452+M452="","",IF($F452="day care",IF(K452&gt;40,40*Gegevens!$B$7,'Forecast October-December 2020'!K452*Gegevens!$B$7)+IF(L452&gt;40,40*Gegevens!$B$7,'Forecast October-December 2020'!L452*Gegevens!$B$7)+IF(M452&gt;40,40*Gegevens!$B$7,'Forecast October-December 2020'!M452*Gegevens!$B$7),IF(F452="Afterschool care",IF(K452&gt;20,20*Gegevens!$C$7,'Forecast October-December 2020'!K452*Gegevens!$C$7)+IF(L452&gt;20,20*Gegevens!$C$7,'Forecast October-December 2020'!L452*Gegevens!$C$7)+IF(M452&gt;20,20*Gegevens!$C$7,'Forecast October-December 2020'!M452*Gegevens!$C$7)))))</f>
        <v/>
      </c>
      <c r="T452" s="7">
        <f t="shared" si="15"/>
        <v>0</v>
      </c>
      <c r="U452" s="19">
        <f t="shared" si="16"/>
        <v>0</v>
      </c>
    </row>
    <row r="453" spans="1:21">
      <c r="A453" s="24">
        <v>444</v>
      </c>
      <c r="C453" s="31"/>
      <c r="D453" s="32"/>
      <c r="E453" s="33"/>
      <c r="F453" s="30"/>
      <c r="H453" s="31"/>
      <c r="I453" s="76"/>
      <c r="K453" s="31"/>
      <c r="L453" s="32"/>
      <c r="M453" s="34"/>
      <c r="O453" s="40"/>
      <c r="P453" s="41"/>
      <c r="Q453" s="42"/>
      <c r="S453" s="74" t="str">
        <f>IF($F453="","",IF(K453+L453+M453="","",IF($F453="day care",IF(K453&gt;40,40*Gegevens!$B$7,'Forecast October-December 2020'!K453*Gegevens!$B$7)+IF(L453&gt;40,40*Gegevens!$B$7,'Forecast October-December 2020'!L453*Gegevens!$B$7)+IF(M453&gt;40,40*Gegevens!$B$7,'Forecast October-December 2020'!M453*Gegevens!$B$7),IF(F453="Afterschool care",IF(K453&gt;20,20*Gegevens!$C$7,'Forecast October-December 2020'!K453*Gegevens!$C$7)+IF(L453&gt;20,20*Gegevens!$C$7,'Forecast October-December 2020'!L453*Gegevens!$C$7)+IF(M453&gt;20,20*Gegevens!$C$7,'Forecast October-December 2020'!M453*Gegevens!$C$7)))))</f>
        <v/>
      </c>
      <c r="T453" s="7">
        <f t="shared" si="15"/>
        <v>0</v>
      </c>
      <c r="U453" s="19">
        <f t="shared" si="16"/>
        <v>0</v>
      </c>
    </row>
    <row r="454" spans="1:21">
      <c r="A454" s="24">
        <v>445</v>
      </c>
      <c r="C454" s="31"/>
      <c r="D454" s="32"/>
      <c r="E454" s="33"/>
      <c r="F454" s="30"/>
      <c r="H454" s="31"/>
      <c r="I454" s="76"/>
      <c r="K454" s="31"/>
      <c r="L454" s="32"/>
      <c r="M454" s="34"/>
      <c r="O454" s="40"/>
      <c r="P454" s="41"/>
      <c r="Q454" s="42"/>
      <c r="S454" s="74" t="str">
        <f>IF($F454="","",IF(K454+L454+M454="","",IF($F454="day care",IF(K454&gt;40,40*Gegevens!$B$7,'Forecast October-December 2020'!K454*Gegevens!$B$7)+IF(L454&gt;40,40*Gegevens!$B$7,'Forecast October-December 2020'!L454*Gegevens!$B$7)+IF(M454&gt;40,40*Gegevens!$B$7,'Forecast October-December 2020'!M454*Gegevens!$B$7),IF(F454="Afterschool care",IF(K454&gt;20,20*Gegevens!$C$7,'Forecast October-December 2020'!K454*Gegevens!$C$7)+IF(L454&gt;20,20*Gegevens!$C$7,'Forecast October-December 2020'!L454*Gegevens!$C$7)+IF(M454&gt;20,20*Gegevens!$C$7,'Forecast October-December 2020'!M454*Gegevens!$C$7)))))</f>
        <v/>
      </c>
      <c r="T454" s="7">
        <f t="shared" si="15"/>
        <v>0</v>
      </c>
      <c r="U454" s="19">
        <f t="shared" si="16"/>
        <v>0</v>
      </c>
    </row>
    <row r="455" spans="1:21">
      <c r="A455" s="24">
        <v>446</v>
      </c>
      <c r="C455" s="31"/>
      <c r="D455" s="32"/>
      <c r="E455" s="33"/>
      <c r="F455" s="30"/>
      <c r="H455" s="31"/>
      <c r="I455" s="76"/>
      <c r="K455" s="31"/>
      <c r="L455" s="32"/>
      <c r="M455" s="34"/>
      <c r="O455" s="40"/>
      <c r="P455" s="41"/>
      <c r="Q455" s="42"/>
      <c r="S455" s="74" t="str">
        <f>IF($F455="","",IF(K455+L455+M455="","",IF($F455="day care",IF(K455&gt;40,40*Gegevens!$B$7,'Forecast October-December 2020'!K455*Gegevens!$B$7)+IF(L455&gt;40,40*Gegevens!$B$7,'Forecast October-December 2020'!L455*Gegevens!$B$7)+IF(M455&gt;40,40*Gegevens!$B$7,'Forecast October-December 2020'!M455*Gegevens!$B$7),IF(F455="Afterschool care",IF(K455&gt;20,20*Gegevens!$C$7,'Forecast October-December 2020'!K455*Gegevens!$C$7)+IF(L455&gt;20,20*Gegevens!$C$7,'Forecast October-December 2020'!L455*Gegevens!$C$7)+IF(M455&gt;20,20*Gegevens!$C$7,'Forecast October-December 2020'!M455*Gegevens!$C$7)))))</f>
        <v/>
      </c>
      <c r="T455" s="7">
        <f t="shared" si="15"/>
        <v>0</v>
      </c>
      <c r="U455" s="19">
        <f t="shared" si="16"/>
        <v>0</v>
      </c>
    </row>
    <row r="456" spans="1:21">
      <c r="A456" s="24">
        <v>447</v>
      </c>
      <c r="C456" s="31"/>
      <c r="D456" s="32"/>
      <c r="E456" s="33"/>
      <c r="F456" s="30"/>
      <c r="H456" s="31"/>
      <c r="I456" s="76"/>
      <c r="K456" s="31"/>
      <c r="L456" s="32"/>
      <c r="M456" s="34"/>
      <c r="O456" s="40"/>
      <c r="P456" s="41"/>
      <c r="Q456" s="42"/>
      <c r="S456" s="74" t="str">
        <f>IF($F456="","",IF(K456+L456+M456="","",IF($F456="day care",IF(K456&gt;40,40*Gegevens!$B$7,'Forecast October-December 2020'!K456*Gegevens!$B$7)+IF(L456&gt;40,40*Gegevens!$B$7,'Forecast October-December 2020'!L456*Gegevens!$B$7)+IF(M456&gt;40,40*Gegevens!$B$7,'Forecast October-December 2020'!M456*Gegevens!$B$7),IF(F456="Afterschool care",IF(K456&gt;20,20*Gegevens!$C$7,'Forecast October-December 2020'!K456*Gegevens!$C$7)+IF(L456&gt;20,20*Gegevens!$C$7,'Forecast October-December 2020'!L456*Gegevens!$C$7)+IF(M456&gt;20,20*Gegevens!$C$7,'Forecast October-December 2020'!M456*Gegevens!$C$7)))))</f>
        <v/>
      </c>
      <c r="T456" s="7">
        <f t="shared" si="15"/>
        <v>0</v>
      </c>
      <c r="U456" s="19">
        <f t="shared" si="16"/>
        <v>0</v>
      </c>
    </row>
    <row r="457" spans="1:21">
      <c r="A457" s="24">
        <v>448</v>
      </c>
      <c r="C457" s="31"/>
      <c r="D457" s="32"/>
      <c r="E457" s="33"/>
      <c r="F457" s="30"/>
      <c r="H457" s="31"/>
      <c r="I457" s="76"/>
      <c r="K457" s="31"/>
      <c r="L457" s="32"/>
      <c r="M457" s="34"/>
      <c r="O457" s="40"/>
      <c r="P457" s="41"/>
      <c r="Q457" s="42"/>
      <c r="S457" s="74" t="str">
        <f>IF($F457="","",IF(K457+L457+M457="","",IF($F457="day care",IF(K457&gt;40,40*Gegevens!$B$7,'Forecast October-December 2020'!K457*Gegevens!$B$7)+IF(L457&gt;40,40*Gegevens!$B$7,'Forecast October-December 2020'!L457*Gegevens!$B$7)+IF(M457&gt;40,40*Gegevens!$B$7,'Forecast October-December 2020'!M457*Gegevens!$B$7),IF(F457="Afterschool care",IF(K457&gt;20,20*Gegevens!$C$7,'Forecast October-December 2020'!K457*Gegevens!$C$7)+IF(L457&gt;20,20*Gegevens!$C$7,'Forecast October-December 2020'!L457*Gegevens!$C$7)+IF(M457&gt;20,20*Gegevens!$C$7,'Forecast October-December 2020'!M457*Gegevens!$C$7)))))</f>
        <v/>
      </c>
      <c r="T457" s="7">
        <f t="shared" si="15"/>
        <v>0</v>
      </c>
      <c r="U457" s="19">
        <f t="shared" si="16"/>
        <v>0</v>
      </c>
    </row>
    <row r="458" spans="1:21">
      <c r="A458" s="24">
        <v>449</v>
      </c>
      <c r="C458" s="31"/>
      <c r="D458" s="32"/>
      <c r="E458" s="33"/>
      <c r="F458" s="30"/>
      <c r="H458" s="31"/>
      <c r="I458" s="76"/>
      <c r="K458" s="31"/>
      <c r="L458" s="32"/>
      <c r="M458" s="34"/>
      <c r="O458" s="40"/>
      <c r="P458" s="41"/>
      <c r="Q458" s="42"/>
      <c r="S458" s="74" t="str">
        <f>IF($F458="","",IF(K458+L458+M458="","",IF($F458="day care",IF(K458&gt;40,40*Gegevens!$B$7,'Forecast October-December 2020'!K458*Gegevens!$B$7)+IF(L458&gt;40,40*Gegevens!$B$7,'Forecast October-December 2020'!L458*Gegevens!$B$7)+IF(M458&gt;40,40*Gegevens!$B$7,'Forecast October-December 2020'!M458*Gegevens!$B$7),IF(F458="Afterschool care",IF(K458&gt;20,20*Gegevens!$C$7,'Forecast October-December 2020'!K458*Gegevens!$C$7)+IF(L458&gt;20,20*Gegevens!$C$7,'Forecast October-December 2020'!L458*Gegevens!$C$7)+IF(M458&gt;20,20*Gegevens!$C$7,'Forecast October-December 2020'!M458*Gegevens!$C$7)))))</f>
        <v/>
      </c>
      <c r="T458" s="7">
        <f t="shared" ref="T458:T521" si="17">IF($D$4="",0,O458+P458+Q458)</f>
        <v>0</v>
      </c>
      <c r="U458" s="19">
        <f t="shared" si="16"/>
        <v>0</v>
      </c>
    </row>
    <row r="459" spans="1:21">
      <c r="A459" s="24">
        <v>450</v>
      </c>
      <c r="C459" s="31"/>
      <c r="D459" s="32"/>
      <c r="E459" s="33"/>
      <c r="F459" s="30"/>
      <c r="H459" s="31"/>
      <c r="I459" s="76"/>
      <c r="K459" s="31"/>
      <c r="L459" s="32"/>
      <c r="M459" s="34"/>
      <c r="O459" s="40"/>
      <c r="P459" s="41"/>
      <c r="Q459" s="42"/>
      <c r="S459" s="74" t="str">
        <f>IF($F459="","",IF(K459+L459+M459="","",IF($F459="day care",IF(K459&gt;40,40*Gegevens!$B$7,'Forecast October-December 2020'!K459*Gegevens!$B$7)+IF(L459&gt;40,40*Gegevens!$B$7,'Forecast October-December 2020'!L459*Gegevens!$B$7)+IF(M459&gt;40,40*Gegevens!$B$7,'Forecast October-December 2020'!M459*Gegevens!$B$7),IF(F459="Afterschool care",IF(K459&gt;20,20*Gegevens!$C$7,'Forecast October-December 2020'!K459*Gegevens!$C$7)+IF(L459&gt;20,20*Gegevens!$C$7,'Forecast October-December 2020'!L459*Gegevens!$C$7)+IF(M459&gt;20,20*Gegevens!$C$7,'Forecast October-December 2020'!M459*Gegevens!$C$7)))))</f>
        <v/>
      </c>
      <c r="T459" s="7">
        <f t="shared" si="17"/>
        <v>0</v>
      </c>
      <c r="U459" s="19">
        <f t="shared" ref="U459:U522" si="18">IF(C459="",0,IF(D459="",0,IF(E459="",0,IF(F459="",0,IF(H459="",0,S459+T459)))))</f>
        <v>0</v>
      </c>
    </row>
    <row r="460" spans="1:21">
      <c r="A460" s="24">
        <v>451</v>
      </c>
      <c r="C460" s="31"/>
      <c r="D460" s="32"/>
      <c r="E460" s="33"/>
      <c r="F460" s="30"/>
      <c r="H460" s="31"/>
      <c r="I460" s="76"/>
      <c r="K460" s="31"/>
      <c r="L460" s="32"/>
      <c r="M460" s="34"/>
      <c r="O460" s="40"/>
      <c r="P460" s="41"/>
      <c r="Q460" s="42"/>
      <c r="S460" s="74" t="str">
        <f>IF($F460="","",IF(K460+L460+M460="","",IF($F460="day care",IF(K460&gt;40,40*Gegevens!$B$7,'Forecast October-December 2020'!K460*Gegevens!$B$7)+IF(L460&gt;40,40*Gegevens!$B$7,'Forecast October-December 2020'!L460*Gegevens!$B$7)+IF(M460&gt;40,40*Gegevens!$B$7,'Forecast October-December 2020'!M460*Gegevens!$B$7),IF(F460="Afterschool care",IF(K460&gt;20,20*Gegevens!$C$7,'Forecast October-December 2020'!K460*Gegevens!$C$7)+IF(L460&gt;20,20*Gegevens!$C$7,'Forecast October-December 2020'!L460*Gegevens!$C$7)+IF(M460&gt;20,20*Gegevens!$C$7,'Forecast October-December 2020'!M460*Gegevens!$C$7)))))</f>
        <v/>
      </c>
      <c r="T460" s="7">
        <f t="shared" si="17"/>
        <v>0</v>
      </c>
      <c r="U460" s="19">
        <f t="shared" si="18"/>
        <v>0</v>
      </c>
    </row>
    <row r="461" spans="1:21">
      <c r="A461" s="24">
        <v>452</v>
      </c>
      <c r="C461" s="31"/>
      <c r="D461" s="32"/>
      <c r="E461" s="33"/>
      <c r="F461" s="30"/>
      <c r="H461" s="31"/>
      <c r="I461" s="76"/>
      <c r="K461" s="31"/>
      <c r="L461" s="32"/>
      <c r="M461" s="34"/>
      <c r="O461" s="40"/>
      <c r="P461" s="41"/>
      <c r="Q461" s="42"/>
      <c r="S461" s="74" t="str">
        <f>IF($F461="","",IF(K461+L461+M461="","",IF($F461="day care",IF(K461&gt;40,40*Gegevens!$B$7,'Forecast October-December 2020'!K461*Gegevens!$B$7)+IF(L461&gt;40,40*Gegevens!$B$7,'Forecast October-December 2020'!L461*Gegevens!$B$7)+IF(M461&gt;40,40*Gegevens!$B$7,'Forecast October-December 2020'!M461*Gegevens!$B$7),IF(F461="Afterschool care",IF(K461&gt;20,20*Gegevens!$C$7,'Forecast October-December 2020'!K461*Gegevens!$C$7)+IF(L461&gt;20,20*Gegevens!$C$7,'Forecast October-December 2020'!L461*Gegevens!$C$7)+IF(M461&gt;20,20*Gegevens!$C$7,'Forecast October-December 2020'!M461*Gegevens!$C$7)))))</f>
        <v/>
      </c>
      <c r="T461" s="7">
        <f t="shared" si="17"/>
        <v>0</v>
      </c>
      <c r="U461" s="19">
        <f t="shared" si="18"/>
        <v>0</v>
      </c>
    </row>
    <row r="462" spans="1:21">
      <c r="A462" s="24">
        <v>453</v>
      </c>
      <c r="C462" s="31"/>
      <c r="D462" s="32"/>
      <c r="E462" s="33"/>
      <c r="F462" s="30"/>
      <c r="H462" s="31"/>
      <c r="I462" s="76"/>
      <c r="K462" s="31"/>
      <c r="L462" s="32"/>
      <c r="M462" s="34"/>
      <c r="O462" s="40"/>
      <c r="P462" s="41"/>
      <c r="Q462" s="42"/>
      <c r="S462" s="74" t="str">
        <f>IF($F462="","",IF(K462+L462+M462="","",IF($F462="day care",IF(K462&gt;40,40*Gegevens!$B$7,'Forecast October-December 2020'!K462*Gegevens!$B$7)+IF(L462&gt;40,40*Gegevens!$B$7,'Forecast October-December 2020'!L462*Gegevens!$B$7)+IF(M462&gt;40,40*Gegevens!$B$7,'Forecast October-December 2020'!M462*Gegevens!$B$7),IF(F462="Afterschool care",IF(K462&gt;20,20*Gegevens!$C$7,'Forecast October-December 2020'!K462*Gegevens!$C$7)+IF(L462&gt;20,20*Gegevens!$C$7,'Forecast October-December 2020'!L462*Gegevens!$C$7)+IF(M462&gt;20,20*Gegevens!$C$7,'Forecast October-December 2020'!M462*Gegevens!$C$7)))))</f>
        <v/>
      </c>
      <c r="T462" s="7">
        <f t="shared" si="17"/>
        <v>0</v>
      </c>
      <c r="U462" s="19">
        <f t="shared" si="18"/>
        <v>0</v>
      </c>
    </row>
    <row r="463" spans="1:21">
      <c r="A463" s="24">
        <v>454</v>
      </c>
      <c r="C463" s="31"/>
      <c r="D463" s="32"/>
      <c r="E463" s="33"/>
      <c r="F463" s="30"/>
      <c r="H463" s="31"/>
      <c r="I463" s="76"/>
      <c r="K463" s="31"/>
      <c r="L463" s="32"/>
      <c r="M463" s="34"/>
      <c r="O463" s="40"/>
      <c r="P463" s="41"/>
      <c r="Q463" s="42"/>
      <c r="S463" s="74" t="str">
        <f>IF($F463="","",IF(K463+L463+M463="","",IF($F463="day care",IF(K463&gt;40,40*Gegevens!$B$7,'Forecast October-December 2020'!K463*Gegevens!$B$7)+IF(L463&gt;40,40*Gegevens!$B$7,'Forecast October-December 2020'!L463*Gegevens!$B$7)+IF(M463&gt;40,40*Gegevens!$B$7,'Forecast October-December 2020'!M463*Gegevens!$B$7),IF(F463="Afterschool care",IF(K463&gt;20,20*Gegevens!$C$7,'Forecast October-December 2020'!K463*Gegevens!$C$7)+IF(L463&gt;20,20*Gegevens!$C$7,'Forecast October-December 2020'!L463*Gegevens!$C$7)+IF(M463&gt;20,20*Gegevens!$C$7,'Forecast October-December 2020'!M463*Gegevens!$C$7)))))</f>
        <v/>
      </c>
      <c r="T463" s="7">
        <f t="shared" si="17"/>
        <v>0</v>
      </c>
      <c r="U463" s="19">
        <f t="shared" si="18"/>
        <v>0</v>
      </c>
    </row>
    <row r="464" spans="1:21">
      <c r="A464" s="24">
        <v>455</v>
      </c>
      <c r="C464" s="31"/>
      <c r="D464" s="32"/>
      <c r="E464" s="33"/>
      <c r="F464" s="30"/>
      <c r="H464" s="31"/>
      <c r="I464" s="76"/>
      <c r="K464" s="31"/>
      <c r="L464" s="32"/>
      <c r="M464" s="34"/>
      <c r="O464" s="40"/>
      <c r="P464" s="41"/>
      <c r="Q464" s="42"/>
      <c r="S464" s="74" t="str">
        <f>IF($F464="","",IF(K464+L464+M464="","",IF($F464="day care",IF(K464&gt;40,40*Gegevens!$B$7,'Forecast October-December 2020'!K464*Gegevens!$B$7)+IF(L464&gt;40,40*Gegevens!$B$7,'Forecast October-December 2020'!L464*Gegevens!$B$7)+IF(M464&gt;40,40*Gegevens!$B$7,'Forecast October-December 2020'!M464*Gegevens!$B$7),IF(F464="Afterschool care",IF(K464&gt;20,20*Gegevens!$C$7,'Forecast October-December 2020'!K464*Gegevens!$C$7)+IF(L464&gt;20,20*Gegevens!$C$7,'Forecast October-December 2020'!L464*Gegevens!$C$7)+IF(M464&gt;20,20*Gegevens!$C$7,'Forecast October-December 2020'!M464*Gegevens!$C$7)))))</f>
        <v/>
      </c>
      <c r="T464" s="7">
        <f t="shared" si="17"/>
        <v>0</v>
      </c>
      <c r="U464" s="19">
        <f t="shared" si="18"/>
        <v>0</v>
      </c>
    </row>
    <row r="465" spans="1:21">
      <c r="A465" s="24">
        <v>456</v>
      </c>
      <c r="C465" s="31"/>
      <c r="D465" s="32"/>
      <c r="E465" s="33"/>
      <c r="F465" s="30"/>
      <c r="H465" s="31"/>
      <c r="I465" s="76"/>
      <c r="K465" s="31"/>
      <c r="L465" s="32"/>
      <c r="M465" s="34"/>
      <c r="O465" s="40"/>
      <c r="P465" s="41"/>
      <c r="Q465" s="42"/>
      <c r="S465" s="74" t="str">
        <f>IF($F465="","",IF(K465+L465+M465="","",IF($F465="day care",IF(K465&gt;40,40*Gegevens!$B$7,'Forecast October-December 2020'!K465*Gegevens!$B$7)+IF(L465&gt;40,40*Gegevens!$B$7,'Forecast October-December 2020'!L465*Gegevens!$B$7)+IF(M465&gt;40,40*Gegevens!$B$7,'Forecast October-December 2020'!M465*Gegevens!$B$7),IF(F465="Afterschool care",IF(K465&gt;20,20*Gegevens!$C$7,'Forecast October-December 2020'!K465*Gegevens!$C$7)+IF(L465&gt;20,20*Gegevens!$C$7,'Forecast October-December 2020'!L465*Gegevens!$C$7)+IF(M465&gt;20,20*Gegevens!$C$7,'Forecast October-December 2020'!M465*Gegevens!$C$7)))))</f>
        <v/>
      </c>
      <c r="T465" s="7">
        <f t="shared" si="17"/>
        <v>0</v>
      </c>
      <c r="U465" s="19">
        <f t="shared" si="18"/>
        <v>0</v>
      </c>
    </row>
    <row r="466" spans="1:21">
      <c r="A466" s="24">
        <v>457</v>
      </c>
      <c r="C466" s="31"/>
      <c r="D466" s="32"/>
      <c r="E466" s="33"/>
      <c r="F466" s="30"/>
      <c r="H466" s="31"/>
      <c r="I466" s="76"/>
      <c r="K466" s="31"/>
      <c r="L466" s="32"/>
      <c r="M466" s="34"/>
      <c r="O466" s="40"/>
      <c r="P466" s="41"/>
      <c r="Q466" s="42"/>
      <c r="S466" s="74" t="str">
        <f>IF($F466="","",IF(K466+L466+M466="","",IF($F466="day care",IF(K466&gt;40,40*Gegevens!$B$7,'Forecast October-December 2020'!K466*Gegevens!$B$7)+IF(L466&gt;40,40*Gegevens!$B$7,'Forecast October-December 2020'!L466*Gegevens!$B$7)+IF(M466&gt;40,40*Gegevens!$B$7,'Forecast October-December 2020'!M466*Gegevens!$B$7),IF(F466="Afterschool care",IF(K466&gt;20,20*Gegevens!$C$7,'Forecast October-December 2020'!K466*Gegevens!$C$7)+IF(L466&gt;20,20*Gegevens!$C$7,'Forecast October-December 2020'!L466*Gegevens!$C$7)+IF(M466&gt;20,20*Gegevens!$C$7,'Forecast October-December 2020'!M466*Gegevens!$C$7)))))</f>
        <v/>
      </c>
      <c r="T466" s="7">
        <f t="shared" si="17"/>
        <v>0</v>
      </c>
      <c r="U466" s="19">
        <f t="shared" si="18"/>
        <v>0</v>
      </c>
    </row>
    <row r="467" spans="1:21">
      <c r="A467" s="24">
        <v>458</v>
      </c>
      <c r="C467" s="31"/>
      <c r="D467" s="32"/>
      <c r="E467" s="33"/>
      <c r="F467" s="30"/>
      <c r="H467" s="31"/>
      <c r="I467" s="76"/>
      <c r="K467" s="31"/>
      <c r="L467" s="32"/>
      <c r="M467" s="34"/>
      <c r="O467" s="40"/>
      <c r="P467" s="41"/>
      <c r="Q467" s="42"/>
      <c r="S467" s="74" t="str">
        <f>IF($F467="","",IF(K467+L467+M467="","",IF($F467="day care",IF(K467&gt;40,40*Gegevens!$B$7,'Forecast October-December 2020'!K467*Gegevens!$B$7)+IF(L467&gt;40,40*Gegevens!$B$7,'Forecast October-December 2020'!L467*Gegevens!$B$7)+IF(M467&gt;40,40*Gegevens!$B$7,'Forecast October-December 2020'!M467*Gegevens!$B$7),IF(F467="Afterschool care",IF(K467&gt;20,20*Gegevens!$C$7,'Forecast October-December 2020'!K467*Gegevens!$C$7)+IF(L467&gt;20,20*Gegevens!$C$7,'Forecast October-December 2020'!L467*Gegevens!$C$7)+IF(M467&gt;20,20*Gegevens!$C$7,'Forecast October-December 2020'!M467*Gegevens!$C$7)))))</f>
        <v/>
      </c>
      <c r="T467" s="7">
        <f t="shared" si="17"/>
        <v>0</v>
      </c>
      <c r="U467" s="19">
        <f t="shared" si="18"/>
        <v>0</v>
      </c>
    </row>
    <row r="468" spans="1:21">
      <c r="A468" s="24">
        <v>459</v>
      </c>
      <c r="C468" s="31"/>
      <c r="D468" s="32"/>
      <c r="E468" s="33"/>
      <c r="F468" s="30"/>
      <c r="H468" s="31"/>
      <c r="I468" s="76"/>
      <c r="K468" s="31"/>
      <c r="L468" s="32"/>
      <c r="M468" s="34"/>
      <c r="O468" s="40"/>
      <c r="P468" s="41"/>
      <c r="Q468" s="42"/>
      <c r="S468" s="74" t="str">
        <f>IF($F468="","",IF(K468+L468+M468="","",IF($F468="day care",IF(K468&gt;40,40*Gegevens!$B$7,'Forecast October-December 2020'!K468*Gegevens!$B$7)+IF(L468&gt;40,40*Gegevens!$B$7,'Forecast October-December 2020'!L468*Gegevens!$B$7)+IF(M468&gt;40,40*Gegevens!$B$7,'Forecast October-December 2020'!M468*Gegevens!$B$7),IF(F468="Afterschool care",IF(K468&gt;20,20*Gegevens!$C$7,'Forecast October-December 2020'!K468*Gegevens!$C$7)+IF(L468&gt;20,20*Gegevens!$C$7,'Forecast October-December 2020'!L468*Gegevens!$C$7)+IF(M468&gt;20,20*Gegevens!$C$7,'Forecast October-December 2020'!M468*Gegevens!$C$7)))))</f>
        <v/>
      </c>
      <c r="T468" s="7">
        <f t="shared" si="17"/>
        <v>0</v>
      </c>
      <c r="U468" s="19">
        <f t="shared" si="18"/>
        <v>0</v>
      </c>
    </row>
    <row r="469" spans="1:21">
      <c r="A469" s="24">
        <v>460</v>
      </c>
      <c r="C469" s="31"/>
      <c r="D469" s="32"/>
      <c r="E469" s="33"/>
      <c r="F469" s="30"/>
      <c r="H469" s="31"/>
      <c r="I469" s="76"/>
      <c r="K469" s="31"/>
      <c r="L469" s="32"/>
      <c r="M469" s="34"/>
      <c r="O469" s="40"/>
      <c r="P469" s="41"/>
      <c r="Q469" s="42"/>
      <c r="S469" s="74" t="str">
        <f>IF($F469="","",IF(K469+L469+M469="","",IF($F469="day care",IF(K469&gt;40,40*Gegevens!$B$7,'Forecast October-December 2020'!K469*Gegevens!$B$7)+IF(L469&gt;40,40*Gegevens!$B$7,'Forecast October-December 2020'!L469*Gegevens!$B$7)+IF(M469&gt;40,40*Gegevens!$B$7,'Forecast October-December 2020'!M469*Gegevens!$B$7),IF(F469="Afterschool care",IF(K469&gt;20,20*Gegevens!$C$7,'Forecast October-December 2020'!K469*Gegevens!$C$7)+IF(L469&gt;20,20*Gegevens!$C$7,'Forecast October-December 2020'!L469*Gegevens!$C$7)+IF(M469&gt;20,20*Gegevens!$C$7,'Forecast October-December 2020'!M469*Gegevens!$C$7)))))</f>
        <v/>
      </c>
      <c r="T469" s="7">
        <f t="shared" si="17"/>
        <v>0</v>
      </c>
      <c r="U469" s="19">
        <f t="shared" si="18"/>
        <v>0</v>
      </c>
    </row>
    <row r="470" spans="1:21">
      <c r="A470" s="24">
        <v>461</v>
      </c>
      <c r="C470" s="31"/>
      <c r="D470" s="32"/>
      <c r="E470" s="33"/>
      <c r="F470" s="30"/>
      <c r="H470" s="31"/>
      <c r="I470" s="76"/>
      <c r="K470" s="31"/>
      <c r="L470" s="32"/>
      <c r="M470" s="34"/>
      <c r="O470" s="40"/>
      <c r="P470" s="41"/>
      <c r="Q470" s="42"/>
      <c r="S470" s="74" t="str">
        <f>IF($F470="","",IF(K470+L470+M470="","",IF($F470="day care",IF(K470&gt;40,40*Gegevens!$B$7,'Forecast October-December 2020'!K470*Gegevens!$B$7)+IF(L470&gt;40,40*Gegevens!$B$7,'Forecast October-December 2020'!L470*Gegevens!$B$7)+IF(M470&gt;40,40*Gegevens!$B$7,'Forecast October-December 2020'!M470*Gegevens!$B$7),IF(F470="Afterschool care",IF(K470&gt;20,20*Gegevens!$C$7,'Forecast October-December 2020'!K470*Gegevens!$C$7)+IF(L470&gt;20,20*Gegevens!$C$7,'Forecast October-December 2020'!L470*Gegevens!$C$7)+IF(M470&gt;20,20*Gegevens!$C$7,'Forecast October-December 2020'!M470*Gegevens!$C$7)))))</f>
        <v/>
      </c>
      <c r="T470" s="7">
        <f t="shared" si="17"/>
        <v>0</v>
      </c>
      <c r="U470" s="19">
        <f t="shared" si="18"/>
        <v>0</v>
      </c>
    </row>
    <row r="471" spans="1:21">
      <c r="A471" s="24">
        <v>462</v>
      </c>
      <c r="C471" s="31"/>
      <c r="D471" s="32"/>
      <c r="E471" s="33"/>
      <c r="F471" s="30"/>
      <c r="H471" s="31"/>
      <c r="I471" s="76"/>
      <c r="K471" s="31"/>
      <c r="L471" s="32"/>
      <c r="M471" s="34"/>
      <c r="O471" s="40"/>
      <c r="P471" s="41"/>
      <c r="Q471" s="42"/>
      <c r="S471" s="74" t="str">
        <f>IF($F471="","",IF(K471+L471+M471="","",IF($F471="day care",IF(K471&gt;40,40*Gegevens!$B$7,'Forecast October-December 2020'!K471*Gegevens!$B$7)+IF(L471&gt;40,40*Gegevens!$B$7,'Forecast October-December 2020'!L471*Gegevens!$B$7)+IF(M471&gt;40,40*Gegevens!$B$7,'Forecast October-December 2020'!M471*Gegevens!$B$7),IF(F471="Afterschool care",IF(K471&gt;20,20*Gegevens!$C$7,'Forecast October-December 2020'!K471*Gegevens!$C$7)+IF(L471&gt;20,20*Gegevens!$C$7,'Forecast October-December 2020'!L471*Gegevens!$C$7)+IF(M471&gt;20,20*Gegevens!$C$7,'Forecast October-December 2020'!M471*Gegevens!$C$7)))))</f>
        <v/>
      </c>
      <c r="T471" s="7">
        <f t="shared" si="17"/>
        <v>0</v>
      </c>
      <c r="U471" s="19">
        <f t="shared" si="18"/>
        <v>0</v>
      </c>
    </row>
    <row r="472" spans="1:21">
      <c r="A472" s="24">
        <v>463</v>
      </c>
      <c r="C472" s="31"/>
      <c r="D472" s="32"/>
      <c r="E472" s="33"/>
      <c r="F472" s="30"/>
      <c r="H472" s="31"/>
      <c r="I472" s="76"/>
      <c r="K472" s="31"/>
      <c r="L472" s="32"/>
      <c r="M472" s="34"/>
      <c r="O472" s="40"/>
      <c r="P472" s="41"/>
      <c r="Q472" s="42"/>
      <c r="S472" s="74" t="str">
        <f>IF($F472="","",IF(K472+L472+M472="","",IF($F472="day care",IF(K472&gt;40,40*Gegevens!$B$7,'Forecast October-December 2020'!K472*Gegevens!$B$7)+IF(L472&gt;40,40*Gegevens!$B$7,'Forecast October-December 2020'!L472*Gegevens!$B$7)+IF(M472&gt;40,40*Gegevens!$B$7,'Forecast October-December 2020'!M472*Gegevens!$B$7),IF(F472="Afterschool care",IF(K472&gt;20,20*Gegevens!$C$7,'Forecast October-December 2020'!K472*Gegevens!$C$7)+IF(L472&gt;20,20*Gegevens!$C$7,'Forecast October-December 2020'!L472*Gegevens!$C$7)+IF(M472&gt;20,20*Gegevens!$C$7,'Forecast October-December 2020'!M472*Gegevens!$C$7)))))</f>
        <v/>
      </c>
      <c r="T472" s="7">
        <f t="shared" si="17"/>
        <v>0</v>
      </c>
      <c r="U472" s="19">
        <f t="shared" si="18"/>
        <v>0</v>
      </c>
    </row>
    <row r="473" spans="1:21">
      <c r="A473" s="24">
        <v>464</v>
      </c>
      <c r="C473" s="31"/>
      <c r="D473" s="32"/>
      <c r="E473" s="33"/>
      <c r="F473" s="30"/>
      <c r="H473" s="31"/>
      <c r="I473" s="76"/>
      <c r="K473" s="31"/>
      <c r="L473" s="32"/>
      <c r="M473" s="34"/>
      <c r="O473" s="40"/>
      <c r="P473" s="41"/>
      <c r="Q473" s="42"/>
      <c r="S473" s="74" t="str">
        <f>IF($F473="","",IF(K473+L473+M473="","",IF($F473="day care",IF(K473&gt;40,40*Gegevens!$B$7,'Forecast October-December 2020'!K473*Gegevens!$B$7)+IF(L473&gt;40,40*Gegevens!$B$7,'Forecast October-December 2020'!L473*Gegevens!$B$7)+IF(M473&gt;40,40*Gegevens!$B$7,'Forecast October-December 2020'!M473*Gegevens!$B$7),IF(F473="Afterschool care",IF(K473&gt;20,20*Gegevens!$C$7,'Forecast October-December 2020'!K473*Gegevens!$C$7)+IF(L473&gt;20,20*Gegevens!$C$7,'Forecast October-December 2020'!L473*Gegevens!$C$7)+IF(M473&gt;20,20*Gegevens!$C$7,'Forecast October-December 2020'!M473*Gegevens!$C$7)))))</f>
        <v/>
      </c>
      <c r="T473" s="7">
        <f t="shared" si="17"/>
        <v>0</v>
      </c>
      <c r="U473" s="19">
        <f t="shared" si="18"/>
        <v>0</v>
      </c>
    </row>
    <row r="474" spans="1:21">
      <c r="A474" s="24">
        <v>465</v>
      </c>
      <c r="C474" s="31"/>
      <c r="D474" s="32"/>
      <c r="E474" s="33"/>
      <c r="F474" s="30"/>
      <c r="H474" s="31"/>
      <c r="I474" s="76"/>
      <c r="K474" s="31"/>
      <c r="L474" s="32"/>
      <c r="M474" s="34"/>
      <c r="O474" s="40"/>
      <c r="P474" s="41"/>
      <c r="Q474" s="42"/>
      <c r="S474" s="74" t="str">
        <f>IF($F474="","",IF(K474+L474+M474="","",IF($F474="day care",IF(K474&gt;40,40*Gegevens!$B$7,'Forecast October-December 2020'!K474*Gegevens!$B$7)+IF(L474&gt;40,40*Gegevens!$B$7,'Forecast October-December 2020'!L474*Gegevens!$B$7)+IF(M474&gt;40,40*Gegevens!$B$7,'Forecast October-December 2020'!M474*Gegevens!$B$7),IF(F474="Afterschool care",IF(K474&gt;20,20*Gegevens!$C$7,'Forecast October-December 2020'!K474*Gegevens!$C$7)+IF(L474&gt;20,20*Gegevens!$C$7,'Forecast October-December 2020'!L474*Gegevens!$C$7)+IF(M474&gt;20,20*Gegevens!$C$7,'Forecast October-December 2020'!M474*Gegevens!$C$7)))))</f>
        <v/>
      </c>
      <c r="T474" s="7">
        <f t="shared" si="17"/>
        <v>0</v>
      </c>
      <c r="U474" s="19">
        <f t="shared" si="18"/>
        <v>0</v>
      </c>
    </row>
    <row r="475" spans="1:21">
      <c r="A475" s="24">
        <v>466</v>
      </c>
      <c r="C475" s="31"/>
      <c r="D475" s="32"/>
      <c r="E475" s="33"/>
      <c r="F475" s="30"/>
      <c r="H475" s="31"/>
      <c r="I475" s="76"/>
      <c r="K475" s="31"/>
      <c r="L475" s="32"/>
      <c r="M475" s="34"/>
      <c r="O475" s="40"/>
      <c r="P475" s="41"/>
      <c r="Q475" s="42"/>
      <c r="S475" s="74" t="str">
        <f>IF($F475="","",IF(K475+L475+M475="","",IF($F475="day care",IF(K475&gt;40,40*Gegevens!$B$7,'Forecast October-December 2020'!K475*Gegevens!$B$7)+IF(L475&gt;40,40*Gegevens!$B$7,'Forecast October-December 2020'!L475*Gegevens!$B$7)+IF(M475&gt;40,40*Gegevens!$B$7,'Forecast October-December 2020'!M475*Gegevens!$B$7),IF(F475="Afterschool care",IF(K475&gt;20,20*Gegevens!$C$7,'Forecast October-December 2020'!K475*Gegevens!$C$7)+IF(L475&gt;20,20*Gegevens!$C$7,'Forecast October-December 2020'!L475*Gegevens!$C$7)+IF(M475&gt;20,20*Gegevens!$C$7,'Forecast October-December 2020'!M475*Gegevens!$C$7)))))</f>
        <v/>
      </c>
      <c r="T475" s="7">
        <f t="shared" si="17"/>
        <v>0</v>
      </c>
      <c r="U475" s="19">
        <f t="shared" si="18"/>
        <v>0</v>
      </c>
    </row>
    <row r="476" spans="1:21">
      <c r="A476" s="24">
        <v>467</v>
      </c>
      <c r="C476" s="31"/>
      <c r="D476" s="32"/>
      <c r="E476" s="33"/>
      <c r="F476" s="30"/>
      <c r="H476" s="31"/>
      <c r="I476" s="76"/>
      <c r="K476" s="31"/>
      <c r="L476" s="32"/>
      <c r="M476" s="34"/>
      <c r="O476" s="40"/>
      <c r="P476" s="41"/>
      <c r="Q476" s="42"/>
      <c r="S476" s="74" t="str">
        <f>IF($F476="","",IF(K476+L476+M476="","",IF($F476="day care",IF(K476&gt;40,40*Gegevens!$B$7,'Forecast October-December 2020'!K476*Gegevens!$B$7)+IF(L476&gt;40,40*Gegevens!$B$7,'Forecast October-December 2020'!L476*Gegevens!$B$7)+IF(M476&gt;40,40*Gegevens!$B$7,'Forecast October-December 2020'!M476*Gegevens!$B$7),IF(F476="Afterschool care",IF(K476&gt;20,20*Gegevens!$C$7,'Forecast October-December 2020'!K476*Gegevens!$C$7)+IF(L476&gt;20,20*Gegevens!$C$7,'Forecast October-December 2020'!L476*Gegevens!$C$7)+IF(M476&gt;20,20*Gegevens!$C$7,'Forecast October-December 2020'!M476*Gegevens!$C$7)))))</f>
        <v/>
      </c>
      <c r="T476" s="7">
        <f t="shared" si="17"/>
        <v>0</v>
      </c>
      <c r="U476" s="19">
        <f t="shared" si="18"/>
        <v>0</v>
      </c>
    </row>
    <row r="477" spans="1:21">
      <c r="A477" s="24">
        <v>468</v>
      </c>
      <c r="C477" s="31"/>
      <c r="D477" s="32"/>
      <c r="E477" s="33"/>
      <c r="F477" s="30"/>
      <c r="H477" s="31"/>
      <c r="I477" s="76"/>
      <c r="K477" s="31"/>
      <c r="L477" s="32"/>
      <c r="M477" s="34"/>
      <c r="O477" s="40"/>
      <c r="P477" s="41"/>
      <c r="Q477" s="42"/>
      <c r="S477" s="74" t="str">
        <f>IF($F477="","",IF(K477+L477+M477="","",IF($F477="day care",IF(K477&gt;40,40*Gegevens!$B$7,'Forecast October-December 2020'!K477*Gegevens!$B$7)+IF(L477&gt;40,40*Gegevens!$B$7,'Forecast October-December 2020'!L477*Gegevens!$B$7)+IF(M477&gt;40,40*Gegevens!$B$7,'Forecast October-December 2020'!M477*Gegevens!$B$7),IF(F477="Afterschool care",IF(K477&gt;20,20*Gegevens!$C$7,'Forecast October-December 2020'!K477*Gegevens!$C$7)+IF(L477&gt;20,20*Gegevens!$C$7,'Forecast October-December 2020'!L477*Gegevens!$C$7)+IF(M477&gt;20,20*Gegevens!$C$7,'Forecast October-December 2020'!M477*Gegevens!$C$7)))))</f>
        <v/>
      </c>
      <c r="T477" s="7">
        <f t="shared" si="17"/>
        <v>0</v>
      </c>
      <c r="U477" s="19">
        <f t="shared" si="18"/>
        <v>0</v>
      </c>
    </row>
    <row r="478" spans="1:21">
      <c r="A478" s="24">
        <v>469</v>
      </c>
      <c r="C478" s="31"/>
      <c r="D478" s="32"/>
      <c r="E478" s="33"/>
      <c r="F478" s="30"/>
      <c r="H478" s="31"/>
      <c r="I478" s="76"/>
      <c r="K478" s="31"/>
      <c r="L478" s="32"/>
      <c r="M478" s="34"/>
      <c r="O478" s="40"/>
      <c r="P478" s="41"/>
      <c r="Q478" s="42"/>
      <c r="S478" s="74" t="str">
        <f>IF($F478="","",IF(K478+L478+M478="","",IF($F478="day care",IF(K478&gt;40,40*Gegevens!$B$7,'Forecast October-December 2020'!K478*Gegevens!$B$7)+IF(L478&gt;40,40*Gegevens!$B$7,'Forecast October-December 2020'!L478*Gegevens!$B$7)+IF(M478&gt;40,40*Gegevens!$B$7,'Forecast October-December 2020'!M478*Gegevens!$B$7),IF(F478="Afterschool care",IF(K478&gt;20,20*Gegevens!$C$7,'Forecast October-December 2020'!K478*Gegevens!$C$7)+IF(L478&gt;20,20*Gegevens!$C$7,'Forecast October-December 2020'!L478*Gegevens!$C$7)+IF(M478&gt;20,20*Gegevens!$C$7,'Forecast October-December 2020'!M478*Gegevens!$C$7)))))</f>
        <v/>
      </c>
      <c r="T478" s="7">
        <f t="shared" si="17"/>
        <v>0</v>
      </c>
      <c r="U478" s="19">
        <f t="shared" si="18"/>
        <v>0</v>
      </c>
    </row>
    <row r="479" spans="1:21">
      <c r="A479" s="24">
        <v>470</v>
      </c>
      <c r="C479" s="31"/>
      <c r="D479" s="32"/>
      <c r="E479" s="33"/>
      <c r="F479" s="30"/>
      <c r="H479" s="31"/>
      <c r="I479" s="76"/>
      <c r="K479" s="31"/>
      <c r="L479" s="32"/>
      <c r="M479" s="34"/>
      <c r="O479" s="40"/>
      <c r="P479" s="41"/>
      <c r="Q479" s="42"/>
      <c r="S479" s="74" t="str">
        <f>IF($F479="","",IF(K479+L479+M479="","",IF($F479="day care",IF(K479&gt;40,40*Gegevens!$B$7,'Forecast October-December 2020'!K479*Gegevens!$B$7)+IF(L479&gt;40,40*Gegevens!$B$7,'Forecast October-December 2020'!L479*Gegevens!$B$7)+IF(M479&gt;40,40*Gegevens!$B$7,'Forecast October-December 2020'!M479*Gegevens!$B$7),IF(F479="Afterschool care",IF(K479&gt;20,20*Gegevens!$C$7,'Forecast October-December 2020'!K479*Gegevens!$C$7)+IF(L479&gt;20,20*Gegevens!$C$7,'Forecast October-December 2020'!L479*Gegevens!$C$7)+IF(M479&gt;20,20*Gegevens!$C$7,'Forecast October-December 2020'!M479*Gegevens!$C$7)))))</f>
        <v/>
      </c>
      <c r="T479" s="7">
        <f t="shared" si="17"/>
        <v>0</v>
      </c>
      <c r="U479" s="19">
        <f t="shared" si="18"/>
        <v>0</v>
      </c>
    </row>
    <row r="480" spans="1:21">
      <c r="A480" s="24">
        <v>471</v>
      </c>
      <c r="C480" s="31"/>
      <c r="D480" s="32"/>
      <c r="E480" s="33"/>
      <c r="F480" s="30"/>
      <c r="H480" s="31"/>
      <c r="I480" s="76"/>
      <c r="K480" s="31"/>
      <c r="L480" s="32"/>
      <c r="M480" s="34"/>
      <c r="O480" s="40"/>
      <c r="P480" s="41"/>
      <c r="Q480" s="42"/>
      <c r="S480" s="74" t="str">
        <f>IF($F480="","",IF(K480+L480+M480="","",IF($F480="day care",IF(K480&gt;40,40*Gegevens!$B$7,'Forecast October-December 2020'!K480*Gegevens!$B$7)+IF(L480&gt;40,40*Gegevens!$B$7,'Forecast October-December 2020'!L480*Gegevens!$B$7)+IF(M480&gt;40,40*Gegevens!$B$7,'Forecast October-December 2020'!M480*Gegevens!$B$7),IF(F480="Afterschool care",IF(K480&gt;20,20*Gegevens!$C$7,'Forecast October-December 2020'!K480*Gegevens!$C$7)+IF(L480&gt;20,20*Gegevens!$C$7,'Forecast October-December 2020'!L480*Gegevens!$C$7)+IF(M480&gt;20,20*Gegevens!$C$7,'Forecast October-December 2020'!M480*Gegevens!$C$7)))))</f>
        <v/>
      </c>
      <c r="T480" s="7">
        <f t="shared" si="17"/>
        <v>0</v>
      </c>
      <c r="U480" s="19">
        <f t="shared" si="18"/>
        <v>0</v>
      </c>
    </row>
    <row r="481" spans="1:21">
      <c r="A481" s="24">
        <v>472</v>
      </c>
      <c r="C481" s="31"/>
      <c r="D481" s="32"/>
      <c r="E481" s="33"/>
      <c r="F481" s="30"/>
      <c r="H481" s="39"/>
      <c r="I481" s="76"/>
      <c r="K481" s="31"/>
      <c r="L481" s="32"/>
      <c r="M481" s="34"/>
      <c r="O481" s="40"/>
      <c r="P481" s="41"/>
      <c r="Q481" s="42"/>
      <c r="S481" s="74" t="str">
        <f>IF($F481="","",IF(K481+L481+M481="","",IF($F481="day care",IF(K481&gt;40,40*Gegevens!$B$7,'Forecast October-December 2020'!K481*Gegevens!$B$7)+IF(L481&gt;40,40*Gegevens!$B$7,'Forecast October-December 2020'!L481*Gegevens!$B$7)+IF(M481&gt;40,40*Gegevens!$B$7,'Forecast October-December 2020'!M481*Gegevens!$B$7),IF(F481="Afterschool care",IF(K481&gt;20,20*Gegevens!$C$7,'Forecast October-December 2020'!K481*Gegevens!$C$7)+IF(L481&gt;20,20*Gegevens!$C$7,'Forecast October-December 2020'!L481*Gegevens!$C$7)+IF(M481&gt;20,20*Gegevens!$C$7,'Forecast October-December 2020'!M481*Gegevens!$C$7)))))</f>
        <v/>
      </c>
      <c r="T481" s="7">
        <f t="shared" si="17"/>
        <v>0</v>
      </c>
      <c r="U481" s="19">
        <f t="shared" si="18"/>
        <v>0</v>
      </c>
    </row>
    <row r="482" spans="1:21">
      <c r="A482" s="24">
        <v>473</v>
      </c>
      <c r="C482" s="31"/>
      <c r="D482" s="32"/>
      <c r="E482" s="33"/>
      <c r="F482" s="30"/>
      <c r="H482" s="31"/>
      <c r="I482" s="76"/>
      <c r="K482" s="31"/>
      <c r="L482" s="32"/>
      <c r="M482" s="34"/>
      <c r="O482" s="40"/>
      <c r="P482" s="41"/>
      <c r="Q482" s="42"/>
      <c r="S482" s="74" t="str">
        <f>IF($F482="","",IF(K482+L482+M482="","",IF($F482="day care",IF(K482&gt;40,40*Gegevens!$B$7,'Forecast October-December 2020'!K482*Gegevens!$B$7)+IF(L482&gt;40,40*Gegevens!$B$7,'Forecast October-December 2020'!L482*Gegevens!$B$7)+IF(M482&gt;40,40*Gegevens!$B$7,'Forecast October-December 2020'!M482*Gegevens!$B$7),IF(F482="Afterschool care",IF(K482&gt;20,20*Gegevens!$C$7,'Forecast October-December 2020'!K482*Gegevens!$C$7)+IF(L482&gt;20,20*Gegevens!$C$7,'Forecast October-December 2020'!L482*Gegevens!$C$7)+IF(M482&gt;20,20*Gegevens!$C$7,'Forecast October-December 2020'!M482*Gegevens!$C$7)))))</f>
        <v/>
      </c>
      <c r="T482" s="7">
        <f t="shared" si="17"/>
        <v>0</v>
      </c>
      <c r="U482" s="19">
        <f t="shared" si="18"/>
        <v>0</v>
      </c>
    </row>
    <row r="483" spans="1:21">
      <c r="A483" s="24">
        <v>474</v>
      </c>
      <c r="C483" s="31"/>
      <c r="D483" s="32"/>
      <c r="E483" s="33"/>
      <c r="F483" s="30"/>
      <c r="H483" s="31"/>
      <c r="I483" s="76"/>
      <c r="K483" s="31"/>
      <c r="L483" s="32"/>
      <c r="M483" s="34"/>
      <c r="O483" s="40"/>
      <c r="P483" s="41"/>
      <c r="Q483" s="42"/>
      <c r="S483" s="74" t="str">
        <f>IF($F483="","",IF(K483+L483+M483="","",IF($F483="day care",IF(K483&gt;40,40*Gegevens!$B$7,'Forecast October-December 2020'!K483*Gegevens!$B$7)+IF(L483&gt;40,40*Gegevens!$B$7,'Forecast October-December 2020'!L483*Gegevens!$B$7)+IF(M483&gt;40,40*Gegevens!$B$7,'Forecast October-December 2020'!M483*Gegevens!$B$7),IF(F483="Afterschool care",IF(K483&gt;20,20*Gegevens!$C$7,'Forecast October-December 2020'!K483*Gegevens!$C$7)+IF(L483&gt;20,20*Gegevens!$C$7,'Forecast October-December 2020'!L483*Gegevens!$C$7)+IF(M483&gt;20,20*Gegevens!$C$7,'Forecast October-December 2020'!M483*Gegevens!$C$7)))))</f>
        <v/>
      </c>
      <c r="T483" s="7">
        <f t="shared" si="17"/>
        <v>0</v>
      </c>
      <c r="U483" s="19">
        <f t="shared" si="18"/>
        <v>0</v>
      </c>
    </row>
    <row r="484" spans="1:21">
      <c r="A484" s="24">
        <v>475</v>
      </c>
      <c r="C484" s="31"/>
      <c r="D484" s="32"/>
      <c r="E484" s="33"/>
      <c r="F484" s="30"/>
      <c r="H484" s="31"/>
      <c r="I484" s="76"/>
      <c r="K484" s="31"/>
      <c r="L484" s="32"/>
      <c r="M484" s="34"/>
      <c r="O484" s="40"/>
      <c r="P484" s="41"/>
      <c r="Q484" s="42"/>
      <c r="S484" s="74" t="str">
        <f>IF($F484="","",IF(K484+L484+M484="","",IF($F484="day care",IF(K484&gt;40,40*Gegevens!$B$7,'Forecast October-December 2020'!K484*Gegevens!$B$7)+IF(L484&gt;40,40*Gegevens!$B$7,'Forecast October-December 2020'!L484*Gegevens!$B$7)+IF(M484&gt;40,40*Gegevens!$B$7,'Forecast October-December 2020'!M484*Gegevens!$B$7),IF(F484="Afterschool care",IF(K484&gt;20,20*Gegevens!$C$7,'Forecast October-December 2020'!K484*Gegevens!$C$7)+IF(L484&gt;20,20*Gegevens!$C$7,'Forecast October-December 2020'!L484*Gegevens!$C$7)+IF(M484&gt;20,20*Gegevens!$C$7,'Forecast October-December 2020'!M484*Gegevens!$C$7)))))</f>
        <v/>
      </c>
      <c r="T484" s="7">
        <f t="shared" si="17"/>
        <v>0</v>
      </c>
      <c r="U484" s="19">
        <f t="shared" si="18"/>
        <v>0</v>
      </c>
    </row>
    <row r="485" spans="1:21">
      <c r="A485" s="24">
        <v>476</v>
      </c>
      <c r="C485" s="31"/>
      <c r="D485" s="32"/>
      <c r="E485" s="33"/>
      <c r="F485" s="30"/>
      <c r="H485" s="31"/>
      <c r="I485" s="76"/>
      <c r="K485" s="31"/>
      <c r="L485" s="32"/>
      <c r="M485" s="34"/>
      <c r="O485" s="40"/>
      <c r="P485" s="41"/>
      <c r="Q485" s="42"/>
      <c r="S485" s="74" t="str">
        <f>IF($F485="","",IF(K485+L485+M485="","",IF($F485="day care",IF(K485&gt;40,40*Gegevens!$B$7,'Forecast October-December 2020'!K485*Gegevens!$B$7)+IF(L485&gt;40,40*Gegevens!$B$7,'Forecast October-December 2020'!L485*Gegevens!$B$7)+IF(M485&gt;40,40*Gegevens!$B$7,'Forecast October-December 2020'!M485*Gegevens!$B$7),IF(F485="Afterschool care",IF(K485&gt;20,20*Gegevens!$C$7,'Forecast October-December 2020'!K485*Gegevens!$C$7)+IF(L485&gt;20,20*Gegevens!$C$7,'Forecast October-December 2020'!L485*Gegevens!$C$7)+IF(M485&gt;20,20*Gegevens!$C$7,'Forecast October-December 2020'!M485*Gegevens!$C$7)))))</f>
        <v/>
      </c>
      <c r="T485" s="7">
        <f t="shared" si="17"/>
        <v>0</v>
      </c>
      <c r="U485" s="19">
        <f t="shared" si="18"/>
        <v>0</v>
      </c>
    </row>
    <row r="486" spans="1:21">
      <c r="A486" s="24">
        <v>477</v>
      </c>
      <c r="C486" s="31"/>
      <c r="D486" s="32"/>
      <c r="E486" s="33"/>
      <c r="F486" s="30"/>
      <c r="H486" s="31"/>
      <c r="I486" s="76"/>
      <c r="K486" s="31"/>
      <c r="L486" s="32"/>
      <c r="M486" s="34"/>
      <c r="O486" s="40"/>
      <c r="P486" s="41"/>
      <c r="Q486" s="42"/>
      <c r="S486" s="74" t="str">
        <f>IF($F486="","",IF(K486+L486+M486="","",IF($F486="day care",IF(K486&gt;40,40*Gegevens!$B$7,'Forecast October-December 2020'!K486*Gegevens!$B$7)+IF(L486&gt;40,40*Gegevens!$B$7,'Forecast October-December 2020'!L486*Gegevens!$B$7)+IF(M486&gt;40,40*Gegevens!$B$7,'Forecast October-December 2020'!M486*Gegevens!$B$7),IF(F486="Afterschool care",IF(K486&gt;20,20*Gegevens!$C$7,'Forecast October-December 2020'!K486*Gegevens!$C$7)+IF(L486&gt;20,20*Gegevens!$C$7,'Forecast October-December 2020'!L486*Gegevens!$C$7)+IF(M486&gt;20,20*Gegevens!$C$7,'Forecast October-December 2020'!M486*Gegevens!$C$7)))))</f>
        <v/>
      </c>
      <c r="T486" s="7">
        <f t="shared" si="17"/>
        <v>0</v>
      </c>
      <c r="U486" s="19">
        <f t="shared" si="18"/>
        <v>0</v>
      </c>
    </row>
    <row r="487" spans="1:21">
      <c r="A487" s="24">
        <v>478</v>
      </c>
      <c r="C487" s="31"/>
      <c r="D487" s="32"/>
      <c r="E487" s="33"/>
      <c r="F487" s="30"/>
      <c r="H487" s="31"/>
      <c r="I487" s="76"/>
      <c r="K487" s="31"/>
      <c r="L487" s="32"/>
      <c r="M487" s="34"/>
      <c r="O487" s="40"/>
      <c r="P487" s="41"/>
      <c r="Q487" s="42"/>
      <c r="S487" s="74" t="str">
        <f>IF($F487="","",IF(K487+L487+M487="","",IF($F487="day care",IF(K487&gt;40,40*Gegevens!$B$7,'Forecast October-December 2020'!K487*Gegevens!$B$7)+IF(L487&gt;40,40*Gegevens!$B$7,'Forecast October-December 2020'!L487*Gegevens!$B$7)+IF(M487&gt;40,40*Gegevens!$B$7,'Forecast October-December 2020'!M487*Gegevens!$B$7),IF(F487="Afterschool care",IF(K487&gt;20,20*Gegevens!$C$7,'Forecast October-December 2020'!K487*Gegevens!$C$7)+IF(L487&gt;20,20*Gegevens!$C$7,'Forecast October-December 2020'!L487*Gegevens!$C$7)+IF(M487&gt;20,20*Gegevens!$C$7,'Forecast October-December 2020'!M487*Gegevens!$C$7)))))</f>
        <v/>
      </c>
      <c r="T487" s="7">
        <f t="shared" si="17"/>
        <v>0</v>
      </c>
      <c r="U487" s="19">
        <f t="shared" si="18"/>
        <v>0</v>
      </c>
    </row>
    <row r="488" spans="1:21">
      <c r="A488" s="24">
        <v>479</v>
      </c>
      <c r="C488" s="31"/>
      <c r="D488" s="32"/>
      <c r="E488" s="33"/>
      <c r="F488" s="30"/>
      <c r="H488" s="31"/>
      <c r="I488" s="76"/>
      <c r="K488" s="31"/>
      <c r="L488" s="32"/>
      <c r="M488" s="34"/>
      <c r="O488" s="40"/>
      <c r="P488" s="41"/>
      <c r="Q488" s="42"/>
      <c r="S488" s="74" t="str">
        <f>IF($F488="","",IF(K488+L488+M488="","",IF($F488="day care",IF(K488&gt;40,40*Gegevens!$B$7,'Forecast October-December 2020'!K488*Gegevens!$B$7)+IF(L488&gt;40,40*Gegevens!$B$7,'Forecast October-December 2020'!L488*Gegevens!$B$7)+IF(M488&gt;40,40*Gegevens!$B$7,'Forecast October-December 2020'!M488*Gegevens!$B$7),IF(F488="Afterschool care",IF(K488&gt;20,20*Gegevens!$C$7,'Forecast October-December 2020'!K488*Gegevens!$C$7)+IF(L488&gt;20,20*Gegevens!$C$7,'Forecast October-December 2020'!L488*Gegevens!$C$7)+IF(M488&gt;20,20*Gegevens!$C$7,'Forecast October-December 2020'!M488*Gegevens!$C$7)))))</f>
        <v/>
      </c>
      <c r="T488" s="7">
        <f t="shared" si="17"/>
        <v>0</v>
      </c>
      <c r="U488" s="19">
        <f t="shared" si="18"/>
        <v>0</v>
      </c>
    </row>
    <row r="489" spans="1:21">
      <c r="A489" s="24">
        <v>480</v>
      </c>
      <c r="C489" s="31"/>
      <c r="D489" s="32"/>
      <c r="E489" s="33"/>
      <c r="F489" s="30"/>
      <c r="H489" s="31"/>
      <c r="I489" s="76"/>
      <c r="K489" s="31"/>
      <c r="L489" s="32"/>
      <c r="M489" s="34"/>
      <c r="O489" s="40"/>
      <c r="P489" s="41"/>
      <c r="Q489" s="42"/>
      <c r="S489" s="74" t="str">
        <f>IF($F489="","",IF(K489+L489+M489="","",IF($F489="day care",IF(K489&gt;40,40*Gegevens!$B$7,'Forecast October-December 2020'!K489*Gegevens!$B$7)+IF(L489&gt;40,40*Gegevens!$B$7,'Forecast October-December 2020'!L489*Gegevens!$B$7)+IF(M489&gt;40,40*Gegevens!$B$7,'Forecast October-December 2020'!M489*Gegevens!$B$7),IF(F489="Afterschool care",IF(K489&gt;20,20*Gegevens!$C$7,'Forecast October-December 2020'!K489*Gegevens!$C$7)+IF(L489&gt;20,20*Gegevens!$C$7,'Forecast October-December 2020'!L489*Gegevens!$C$7)+IF(M489&gt;20,20*Gegevens!$C$7,'Forecast October-December 2020'!M489*Gegevens!$C$7)))))</f>
        <v/>
      </c>
      <c r="T489" s="7">
        <f t="shared" si="17"/>
        <v>0</v>
      </c>
      <c r="U489" s="19">
        <f t="shared" si="18"/>
        <v>0</v>
      </c>
    </row>
    <row r="490" spans="1:21">
      <c r="A490" s="24">
        <v>481</v>
      </c>
      <c r="C490" s="31"/>
      <c r="D490" s="32"/>
      <c r="E490" s="33"/>
      <c r="F490" s="30"/>
      <c r="H490" s="31"/>
      <c r="I490" s="76"/>
      <c r="K490" s="31"/>
      <c r="L490" s="32"/>
      <c r="M490" s="34"/>
      <c r="O490" s="40"/>
      <c r="P490" s="41"/>
      <c r="Q490" s="42"/>
      <c r="S490" s="74" t="str">
        <f>IF($F490="","",IF(K490+L490+M490="","",IF($F490="day care",IF(K490&gt;40,40*Gegevens!$B$7,'Forecast October-December 2020'!K490*Gegevens!$B$7)+IF(L490&gt;40,40*Gegevens!$B$7,'Forecast October-December 2020'!L490*Gegevens!$B$7)+IF(M490&gt;40,40*Gegevens!$B$7,'Forecast October-December 2020'!M490*Gegevens!$B$7),IF(F490="Afterschool care",IF(K490&gt;20,20*Gegevens!$C$7,'Forecast October-December 2020'!K490*Gegevens!$C$7)+IF(L490&gt;20,20*Gegevens!$C$7,'Forecast October-December 2020'!L490*Gegevens!$C$7)+IF(M490&gt;20,20*Gegevens!$C$7,'Forecast October-December 2020'!M490*Gegevens!$C$7)))))</f>
        <v/>
      </c>
      <c r="T490" s="7">
        <f t="shared" si="17"/>
        <v>0</v>
      </c>
      <c r="U490" s="19">
        <f t="shared" si="18"/>
        <v>0</v>
      </c>
    </row>
    <row r="491" spans="1:21">
      <c r="A491" s="24">
        <v>482</v>
      </c>
      <c r="C491" s="31"/>
      <c r="D491" s="32"/>
      <c r="E491" s="33"/>
      <c r="F491" s="30"/>
      <c r="H491" s="31"/>
      <c r="I491" s="76"/>
      <c r="K491" s="31"/>
      <c r="L491" s="32"/>
      <c r="M491" s="34"/>
      <c r="O491" s="40"/>
      <c r="P491" s="41"/>
      <c r="Q491" s="42"/>
      <c r="S491" s="74" t="str">
        <f>IF($F491="","",IF(K491+L491+M491="","",IF($F491="day care",IF(K491&gt;40,40*Gegevens!$B$7,'Forecast October-December 2020'!K491*Gegevens!$B$7)+IF(L491&gt;40,40*Gegevens!$B$7,'Forecast October-December 2020'!L491*Gegevens!$B$7)+IF(M491&gt;40,40*Gegevens!$B$7,'Forecast October-December 2020'!M491*Gegevens!$B$7),IF(F491="Afterschool care",IF(K491&gt;20,20*Gegevens!$C$7,'Forecast October-December 2020'!K491*Gegevens!$C$7)+IF(L491&gt;20,20*Gegevens!$C$7,'Forecast October-December 2020'!L491*Gegevens!$C$7)+IF(M491&gt;20,20*Gegevens!$C$7,'Forecast October-December 2020'!M491*Gegevens!$C$7)))))</f>
        <v/>
      </c>
      <c r="T491" s="7">
        <f t="shared" si="17"/>
        <v>0</v>
      </c>
      <c r="U491" s="19">
        <f t="shared" si="18"/>
        <v>0</v>
      </c>
    </row>
    <row r="492" spans="1:21">
      <c r="A492" s="24">
        <v>483</v>
      </c>
      <c r="C492" s="31"/>
      <c r="D492" s="32"/>
      <c r="E492" s="33"/>
      <c r="F492" s="30"/>
      <c r="H492" s="31"/>
      <c r="I492" s="76"/>
      <c r="K492" s="31"/>
      <c r="L492" s="32"/>
      <c r="M492" s="34"/>
      <c r="O492" s="40"/>
      <c r="P492" s="41"/>
      <c r="Q492" s="42"/>
      <c r="S492" s="74" t="str">
        <f>IF($F492="","",IF(K492+L492+M492="","",IF($F492="day care",IF(K492&gt;40,40*Gegevens!$B$7,'Forecast October-December 2020'!K492*Gegevens!$B$7)+IF(L492&gt;40,40*Gegevens!$B$7,'Forecast October-December 2020'!L492*Gegevens!$B$7)+IF(M492&gt;40,40*Gegevens!$B$7,'Forecast October-December 2020'!M492*Gegevens!$B$7),IF(F492="Afterschool care",IF(K492&gt;20,20*Gegevens!$C$7,'Forecast October-December 2020'!K492*Gegevens!$C$7)+IF(L492&gt;20,20*Gegevens!$C$7,'Forecast October-December 2020'!L492*Gegevens!$C$7)+IF(M492&gt;20,20*Gegevens!$C$7,'Forecast October-December 2020'!M492*Gegevens!$C$7)))))</f>
        <v/>
      </c>
      <c r="T492" s="7">
        <f t="shared" si="17"/>
        <v>0</v>
      </c>
      <c r="U492" s="19">
        <f t="shared" si="18"/>
        <v>0</v>
      </c>
    </row>
    <row r="493" spans="1:21">
      <c r="A493" s="24">
        <v>484</v>
      </c>
      <c r="C493" s="31"/>
      <c r="D493" s="32"/>
      <c r="E493" s="33"/>
      <c r="F493" s="30"/>
      <c r="H493" s="31"/>
      <c r="I493" s="76"/>
      <c r="K493" s="31"/>
      <c r="L493" s="32"/>
      <c r="M493" s="34"/>
      <c r="O493" s="40"/>
      <c r="P493" s="41"/>
      <c r="Q493" s="42"/>
      <c r="S493" s="74" t="str">
        <f>IF($F493="","",IF(K493+L493+M493="","",IF($F493="day care",IF(K493&gt;40,40*Gegevens!$B$7,'Forecast October-December 2020'!K493*Gegevens!$B$7)+IF(L493&gt;40,40*Gegevens!$B$7,'Forecast October-December 2020'!L493*Gegevens!$B$7)+IF(M493&gt;40,40*Gegevens!$B$7,'Forecast October-December 2020'!M493*Gegevens!$B$7),IF(F493="Afterschool care",IF(K493&gt;20,20*Gegevens!$C$7,'Forecast October-December 2020'!K493*Gegevens!$C$7)+IF(L493&gt;20,20*Gegevens!$C$7,'Forecast October-December 2020'!L493*Gegevens!$C$7)+IF(M493&gt;20,20*Gegevens!$C$7,'Forecast October-December 2020'!M493*Gegevens!$C$7)))))</f>
        <v/>
      </c>
      <c r="T493" s="7">
        <f t="shared" si="17"/>
        <v>0</v>
      </c>
      <c r="U493" s="19">
        <f t="shared" si="18"/>
        <v>0</v>
      </c>
    </row>
    <row r="494" spans="1:21">
      <c r="A494" s="24">
        <v>485</v>
      </c>
      <c r="C494" s="31"/>
      <c r="D494" s="32"/>
      <c r="E494" s="33"/>
      <c r="F494" s="30"/>
      <c r="H494" s="31"/>
      <c r="I494" s="76"/>
      <c r="K494" s="31"/>
      <c r="L494" s="32"/>
      <c r="M494" s="34"/>
      <c r="O494" s="40"/>
      <c r="P494" s="41"/>
      <c r="Q494" s="42"/>
      <c r="S494" s="74" t="str">
        <f>IF($F494="","",IF(K494+L494+M494="","",IF($F494="day care",IF(K494&gt;40,40*Gegevens!$B$7,'Forecast October-December 2020'!K494*Gegevens!$B$7)+IF(L494&gt;40,40*Gegevens!$B$7,'Forecast October-December 2020'!L494*Gegevens!$B$7)+IF(M494&gt;40,40*Gegevens!$B$7,'Forecast October-December 2020'!M494*Gegevens!$B$7),IF(F494="Afterschool care",IF(K494&gt;20,20*Gegevens!$C$7,'Forecast October-December 2020'!K494*Gegevens!$C$7)+IF(L494&gt;20,20*Gegevens!$C$7,'Forecast October-December 2020'!L494*Gegevens!$C$7)+IF(M494&gt;20,20*Gegevens!$C$7,'Forecast October-December 2020'!M494*Gegevens!$C$7)))))</f>
        <v/>
      </c>
      <c r="T494" s="7">
        <f t="shared" si="17"/>
        <v>0</v>
      </c>
      <c r="U494" s="19">
        <f t="shared" si="18"/>
        <v>0</v>
      </c>
    </row>
    <row r="495" spans="1:21">
      <c r="A495" s="24">
        <v>486</v>
      </c>
      <c r="C495" s="31"/>
      <c r="D495" s="32"/>
      <c r="E495" s="33"/>
      <c r="F495" s="30"/>
      <c r="H495" s="31"/>
      <c r="I495" s="76"/>
      <c r="K495" s="31"/>
      <c r="L495" s="32"/>
      <c r="M495" s="34"/>
      <c r="O495" s="40"/>
      <c r="P495" s="41"/>
      <c r="Q495" s="42"/>
      <c r="S495" s="74" t="str">
        <f>IF($F495="","",IF(K495+L495+M495="","",IF($F495="day care",IF(K495&gt;40,40*Gegevens!$B$7,'Forecast October-December 2020'!K495*Gegevens!$B$7)+IF(L495&gt;40,40*Gegevens!$B$7,'Forecast October-December 2020'!L495*Gegevens!$B$7)+IF(M495&gt;40,40*Gegevens!$B$7,'Forecast October-December 2020'!M495*Gegevens!$B$7),IF(F495="Afterschool care",IF(K495&gt;20,20*Gegevens!$C$7,'Forecast October-December 2020'!K495*Gegevens!$C$7)+IF(L495&gt;20,20*Gegevens!$C$7,'Forecast October-December 2020'!L495*Gegevens!$C$7)+IF(M495&gt;20,20*Gegevens!$C$7,'Forecast October-December 2020'!M495*Gegevens!$C$7)))))</f>
        <v/>
      </c>
      <c r="T495" s="7">
        <f t="shared" si="17"/>
        <v>0</v>
      </c>
      <c r="U495" s="19">
        <f t="shared" si="18"/>
        <v>0</v>
      </c>
    </row>
    <row r="496" spans="1:21">
      <c r="A496" s="24">
        <v>487</v>
      </c>
      <c r="C496" s="31"/>
      <c r="D496" s="32"/>
      <c r="E496" s="33"/>
      <c r="F496" s="30"/>
      <c r="H496" s="31"/>
      <c r="I496" s="76"/>
      <c r="K496" s="31"/>
      <c r="L496" s="32"/>
      <c r="M496" s="34"/>
      <c r="O496" s="40"/>
      <c r="P496" s="41"/>
      <c r="Q496" s="42"/>
      <c r="S496" s="74" t="str">
        <f>IF($F496="","",IF(K496+L496+M496="","",IF($F496="day care",IF(K496&gt;40,40*Gegevens!$B$7,'Forecast October-December 2020'!K496*Gegevens!$B$7)+IF(L496&gt;40,40*Gegevens!$B$7,'Forecast October-December 2020'!L496*Gegevens!$B$7)+IF(M496&gt;40,40*Gegevens!$B$7,'Forecast October-December 2020'!M496*Gegevens!$B$7),IF(F496="Afterschool care",IF(K496&gt;20,20*Gegevens!$C$7,'Forecast October-December 2020'!K496*Gegevens!$C$7)+IF(L496&gt;20,20*Gegevens!$C$7,'Forecast October-December 2020'!L496*Gegevens!$C$7)+IF(M496&gt;20,20*Gegevens!$C$7,'Forecast October-December 2020'!M496*Gegevens!$C$7)))))</f>
        <v/>
      </c>
      <c r="T496" s="7">
        <f t="shared" si="17"/>
        <v>0</v>
      </c>
      <c r="U496" s="19">
        <f t="shared" si="18"/>
        <v>0</v>
      </c>
    </row>
    <row r="497" spans="1:21">
      <c r="A497" s="24">
        <v>488</v>
      </c>
      <c r="C497" s="31"/>
      <c r="D497" s="32"/>
      <c r="E497" s="33"/>
      <c r="F497" s="30"/>
      <c r="H497" s="31"/>
      <c r="I497" s="76"/>
      <c r="K497" s="31"/>
      <c r="L497" s="32"/>
      <c r="M497" s="34"/>
      <c r="O497" s="40"/>
      <c r="P497" s="41"/>
      <c r="Q497" s="42"/>
      <c r="S497" s="74" t="str">
        <f>IF($F497="","",IF(K497+L497+M497="","",IF($F497="day care",IF(K497&gt;40,40*Gegevens!$B$7,'Forecast October-December 2020'!K497*Gegevens!$B$7)+IF(L497&gt;40,40*Gegevens!$B$7,'Forecast October-December 2020'!L497*Gegevens!$B$7)+IF(M497&gt;40,40*Gegevens!$B$7,'Forecast October-December 2020'!M497*Gegevens!$B$7),IF(F497="Afterschool care",IF(K497&gt;20,20*Gegevens!$C$7,'Forecast October-December 2020'!K497*Gegevens!$C$7)+IF(L497&gt;20,20*Gegevens!$C$7,'Forecast October-December 2020'!L497*Gegevens!$C$7)+IF(M497&gt;20,20*Gegevens!$C$7,'Forecast October-December 2020'!M497*Gegevens!$C$7)))))</f>
        <v/>
      </c>
      <c r="T497" s="7">
        <f t="shared" si="17"/>
        <v>0</v>
      </c>
      <c r="U497" s="19">
        <f t="shared" si="18"/>
        <v>0</v>
      </c>
    </row>
    <row r="498" spans="1:21">
      <c r="A498" s="24">
        <v>489</v>
      </c>
      <c r="C498" s="31"/>
      <c r="D498" s="32"/>
      <c r="E498" s="33"/>
      <c r="F498" s="30"/>
      <c r="H498" s="31"/>
      <c r="I498" s="76"/>
      <c r="K498" s="31"/>
      <c r="L498" s="32"/>
      <c r="M498" s="34"/>
      <c r="O498" s="40"/>
      <c r="P498" s="41"/>
      <c r="Q498" s="42"/>
      <c r="S498" s="74" t="str">
        <f>IF($F498="","",IF(K498+L498+M498="","",IF($F498="day care",IF(K498&gt;40,40*Gegevens!$B$7,'Forecast October-December 2020'!K498*Gegevens!$B$7)+IF(L498&gt;40,40*Gegevens!$B$7,'Forecast October-December 2020'!L498*Gegevens!$B$7)+IF(M498&gt;40,40*Gegevens!$B$7,'Forecast October-December 2020'!M498*Gegevens!$B$7),IF(F498="Afterschool care",IF(K498&gt;20,20*Gegevens!$C$7,'Forecast October-December 2020'!K498*Gegevens!$C$7)+IF(L498&gt;20,20*Gegevens!$C$7,'Forecast October-December 2020'!L498*Gegevens!$C$7)+IF(M498&gt;20,20*Gegevens!$C$7,'Forecast October-December 2020'!M498*Gegevens!$C$7)))))</f>
        <v/>
      </c>
      <c r="T498" s="7">
        <f t="shared" si="17"/>
        <v>0</v>
      </c>
      <c r="U498" s="19">
        <f t="shared" si="18"/>
        <v>0</v>
      </c>
    </row>
    <row r="499" spans="1:21">
      <c r="A499" s="24">
        <v>490</v>
      </c>
      <c r="C499" s="31"/>
      <c r="D499" s="32"/>
      <c r="E499" s="33"/>
      <c r="F499" s="30"/>
      <c r="H499" s="31"/>
      <c r="I499" s="76"/>
      <c r="K499" s="31"/>
      <c r="L499" s="32"/>
      <c r="M499" s="34"/>
      <c r="O499" s="40"/>
      <c r="P499" s="41"/>
      <c r="Q499" s="42"/>
      <c r="S499" s="74" t="str">
        <f>IF($F499="","",IF(K499+L499+M499="","",IF($F499="day care",IF(K499&gt;40,40*Gegevens!$B$7,'Forecast October-December 2020'!K499*Gegevens!$B$7)+IF(L499&gt;40,40*Gegevens!$B$7,'Forecast October-December 2020'!L499*Gegevens!$B$7)+IF(M499&gt;40,40*Gegevens!$B$7,'Forecast October-December 2020'!M499*Gegevens!$B$7),IF(F499="Afterschool care",IF(K499&gt;20,20*Gegevens!$C$7,'Forecast October-December 2020'!K499*Gegevens!$C$7)+IF(L499&gt;20,20*Gegevens!$C$7,'Forecast October-December 2020'!L499*Gegevens!$C$7)+IF(M499&gt;20,20*Gegevens!$C$7,'Forecast October-December 2020'!M499*Gegevens!$C$7)))))</f>
        <v/>
      </c>
      <c r="T499" s="7">
        <f t="shared" si="17"/>
        <v>0</v>
      </c>
      <c r="U499" s="19">
        <f t="shared" si="18"/>
        <v>0</v>
      </c>
    </row>
    <row r="500" spans="1:21">
      <c r="A500" s="24">
        <v>491</v>
      </c>
      <c r="C500" s="31"/>
      <c r="D500" s="32"/>
      <c r="E500" s="33"/>
      <c r="F500" s="30"/>
      <c r="H500" s="31"/>
      <c r="I500" s="76"/>
      <c r="K500" s="31"/>
      <c r="L500" s="32"/>
      <c r="M500" s="34"/>
      <c r="O500" s="40"/>
      <c r="P500" s="41"/>
      <c r="Q500" s="42"/>
      <c r="S500" s="74" t="str">
        <f>IF($F500="","",IF(K500+L500+M500="","",IF($F500="day care",IF(K500&gt;40,40*Gegevens!$B$7,'Forecast October-December 2020'!K500*Gegevens!$B$7)+IF(L500&gt;40,40*Gegevens!$B$7,'Forecast October-December 2020'!L500*Gegevens!$B$7)+IF(M500&gt;40,40*Gegevens!$B$7,'Forecast October-December 2020'!M500*Gegevens!$B$7),IF(F500="Afterschool care",IF(K500&gt;20,20*Gegevens!$C$7,'Forecast October-December 2020'!K500*Gegevens!$C$7)+IF(L500&gt;20,20*Gegevens!$C$7,'Forecast October-December 2020'!L500*Gegevens!$C$7)+IF(M500&gt;20,20*Gegevens!$C$7,'Forecast October-December 2020'!M500*Gegevens!$C$7)))))</f>
        <v/>
      </c>
      <c r="T500" s="7">
        <f t="shared" si="17"/>
        <v>0</v>
      </c>
      <c r="U500" s="19">
        <f t="shared" si="18"/>
        <v>0</v>
      </c>
    </row>
    <row r="501" spans="1:21">
      <c r="A501" s="24">
        <v>492</v>
      </c>
      <c r="C501" s="31"/>
      <c r="D501" s="32"/>
      <c r="E501" s="33"/>
      <c r="F501" s="30"/>
      <c r="H501" s="31"/>
      <c r="I501" s="76"/>
      <c r="K501" s="31"/>
      <c r="L501" s="32"/>
      <c r="M501" s="34"/>
      <c r="O501" s="40"/>
      <c r="P501" s="41"/>
      <c r="Q501" s="42"/>
      <c r="S501" s="74" t="str">
        <f>IF($F501="","",IF(K501+L501+M501="","",IF($F501="day care",IF(K501&gt;40,40*Gegevens!$B$7,'Forecast October-December 2020'!K501*Gegevens!$B$7)+IF(L501&gt;40,40*Gegevens!$B$7,'Forecast October-December 2020'!L501*Gegevens!$B$7)+IF(M501&gt;40,40*Gegevens!$B$7,'Forecast October-December 2020'!M501*Gegevens!$B$7),IF(F501="Afterschool care",IF(K501&gt;20,20*Gegevens!$C$7,'Forecast October-December 2020'!K501*Gegevens!$C$7)+IF(L501&gt;20,20*Gegevens!$C$7,'Forecast October-December 2020'!L501*Gegevens!$C$7)+IF(M501&gt;20,20*Gegevens!$C$7,'Forecast October-December 2020'!M501*Gegevens!$C$7)))))</f>
        <v/>
      </c>
      <c r="T501" s="7">
        <f t="shared" si="17"/>
        <v>0</v>
      </c>
      <c r="U501" s="19">
        <f t="shared" si="18"/>
        <v>0</v>
      </c>
    </row>
    <row r="502" spans="1:21">
      <c r="A502" s="24">
        <v>493</v>
      </c>
      <c r="C502" s="31"/>
      <c r="D502" s="32"/>
      <c r="E502" s="33"/>
      <c r="F502" s="30"/>
      <c r="H502" s="31"/>
      <c r="I502" s="76"/>
      <c r="K502" s="31"/>
      <c r="L502" s="32"/>
      <c r="M502" s="34"/>
      <c r="O502" s="40"/>
      <c r="P502" s="41"/>
      <c r="Q502" s="42"/>
      <c r="S502" s="74" t="str">
        <f>IF($F502="","",IF(K502+L502+M502="","",IF($F502="day care",IF(K502&gt;40,40*Gegevens!$B$7,'Forecast October-December 2020'!K502*Gegevens!$B$7)+IF(L502&gt;40,40*Gegevens!$B$7,'Forecast October-December 2020'!L502*Gegevens!$B$7)+IF(M502&gt;40,40*Gegevens!$B$7,'Forecast October-December 2020'!M502*Gegevens!$B$7),IF(F502="Afterschool care",IF(K502&gt;20,20*Gegevens!$C$7,'Forecast October-December 2020'!K502*Gegevens!$C$7)+IF(L502&gt;20,20*Gegevens!$C$7,'Forecast October-December 2020'!L502*Gegevens!$C$7)+IF(M502&gt;20,20*Gegevens!$C$7,'Forecast October-December 2020'!M502*Gegevens!$C$7)))))</f>
        <v/>
      </c>
      <c r="T502" s="7">
        <f t="shared" si="17"/>
        <v>0</v>
      </c>
      <c r="U502" s="19">
        <f t="shared" si="18"/>
        <v>0</v>
      </c>
    </row>
    <row r="503" spans="1:21">
      <c r="A503" s="24">
        <v>494</v>
      </c>
      <c r="C503" s="31"/>
      <c r="D503" s="32"/>
      <c r="E503" s="33"/>
      <c r="F503" s="30"/>
      <c r="H503" s="31"/>
      <c r="I503" s="76"/>
      <c r="K503" s="31"/>
      <c r="L503" s="32"/>
      <c r="M503" s="34"/>
      <c r="O503" s="40"/>
      <c r="P503" s="41"/>
      <c r="Q503" s="42"/>
      <c r="S503" s="74" t="str">
        <f>IF($F503="","",IF(K503+L503+M503="","",IF($F503="day care",IF(K503&gt;40,40*Gegevens!$B$7,'Forecast October-December 2020'!K503*Gegevens!$B$7)+IF(L503&gt;40,40*Gegevens!$B$7,'Forecast October-December 2020'!L503*Gegevens!$B$7)+IF(M503&gt;40,40*Gegevens!$B$7,'Forecast October-December 2020'!M503*Gegevens!$B$7),IF(F503="Afterschool care",IF(K503&gt;20,20*Gegevens!$C$7,'Forecast October-December 2020'!K503*Gegevens!$C$7)+IF(L503&gt;20,20*Gegevens!$C$7,'Forecast October-December 2020'!L503*Gegevens!$C$7)+IF(M503&gt;20,20*Gegevens!$C$7,'Forecast October-December 2020'!M503*Gegevens!$C$7)))))</f>
        <v/>
      </c>
      <c r="T503" s="7">
        <f t="shared" si="17"/>
        <v>0</v>
      </c>
      <c r="U503" s="19">
        <f t="shared" si="18"/>
        <v>0</v>
      </c>
    </row>
    <row r="504" spans="1:21">
      <c r="A504" s="24">
        <v>495</v>
      </c>
      <c r="C504" s="31"/>
      <c r="D504" s="32"/>
      <c r="E504" s="33"/>
      <c r="F504" s="30"/>
      <c r="H504" s="31"/>
      <c r="I504" s="76"/>
      <c r="K504" s="31"/>
      <c r="L504" s="32"/>
      <c r="M504" s="34"/>
      <c r="O504" s="40"/>
      <c r="P504" s="41"/>
      <c r="Q504" s="42"/>
      <c r="S504" s="74" t="str">
        <f>IF($F504="","",IF(K504+L504+M504="","",IF($F504="day care",IF(K504&gt;40,40*Gegevens!$B$7,'Forecast October-December 2020'!K504*Gegevens!$B$7)+IF(L504&gt;40,40*Gegevens!$B$7,'Forecast October-December 2020'!L504*Gegevens!$B$7)+IF(M504&gt;40,40*Gegevens!$B$7,'Forecast October-December 2020'!M504*Gegevens!$B$7),IF(F504="Afterschool care",IF(K504&gt;20,20*Gegevens!$C$7,'Forecast October-December 2020'!K504*Gegevens!$C$7)+IF(L504&gt;20,20*Gegevens!$C$7,'Forecast October-December 2020'!L504*Gegevens!$C$7)+IF(M504&gt;20,20*Gegevens!$C$7,'Forecast October-December 2020'!M504*Gegevens!$C$7)))))</f>
        <v/>
      </c>
      <c r="T504" s="7">
        <f t="shared" si="17"/>
        <v>0</v>
      </c>
      <c r="U504" s="19">
        <f t="shared" si="18"/>
        <v>0</v>
      </c>
    </row>
    <row r="505" spans="1:21">
      <c r="A505" s="24">
        <v>496</v>
      </c>
      <c r="C505" s="31"/>
      <c r="D505" s="32"/>
      <c r="E505" s="33"/>
      <c r="F505" s="30"/>
      <c r="H505" s="31"/>
      <c r="I505" s="76"/>
      <c r="K505" s="31"/>
      <c r="L505" s="32"/>
      <c r="M505" s="34"/>
      <c r="O505" s="40"/>
      <c r="P505" s="41"/>
      <c r="Q505" s="42"/>
      <c r="S505" s="74" t="str">
        <f>IF($F505="","",IF(K505+L505+M505="","",IF($F505="day care",IF(K505&gt;40,40*Gegevens!$B$7,'Forecast October-December 2020'!K505*Gegevens!$B$7)+IF(L505&gt;40,40*Gegevens!$B$7,'Forecast October-December 2020'!L505*Gegevens!$B$7)+IF(M505&gt;40,40*Gegevens!$B$7,'Forecast October-December 2020'!M505*Gegevens!$B$7),IF(F505="Afterschool care",IF(K505&gt;20,20*Gegevens!$C$7,'Forecast October-December 2020'!K505*Gegevens!$C$7)+IF(L505&gt;20,20*Gegevens!$C$7,'Forecast October-December 2020'!L505*Gegevens!$C$7)+IF(M505&gt;20,20*Gegevens!$C$7,'Forecast October-December 2020'!M505*Gegevens!$C$7)))))</f>
        <v/>
      </c>
      <c r="T505" s="7">
        <f t="shared" si="17"/>
        <v>0</v>
      </c>
      <c r="U505" s="19">
        <f t="shared" si="18"/>
        <v>0</v>
      </c>
    </row>
    <row r="506" spans="1:21">
      <c r="A506" s="24">
        <v>497</v>
      </c>
      <c r="C506" s="31"/>
      <c r="D506" s="32"/>
      <c r="E506" s="33"/>
      <c r="F506" s="30"/>
      <c r="H506" s="31"/>
      <c r="I506" s="76"/>
      <c r="K506" s="31"/>
      <c r="L506" s="32"/>
      <c r="M506" s="34"/>
      <c r="O506" s="40"/>
      <c r="P506" s="41"/>
      <c r="Q506" s="42"/>
      <c r="S506" s="74" t="str">
        <f>IF($F506="","",IF(K506+L506+M506="","",IF($F506="day care",IF(K506&gt;40,40*Gegevens!$B$7,'Forecast October-December 2020'!K506*Gegevens!$B$7)+IF(L506&gt;40,40*Gegevens!$B$7,'Forecast October-December 2020'!L506*Gegevens!$B$7)+IF(M506&gt;40,40*Gegevens!$B$7,'Forecast October-December 2020'!M506*Gegevens!$B$7),IF(F506="Afterschool care",IF(K506&gt;20,20*Gegevens!$C$7,'Forecast October-December 2020'!K506*Gegevens!$C$7)+IF(L506&gt;20,20*Gegevens!$C$7,'Forecast October-December 2020'!L506*Gegevens!$C$7)+IF(M506&gt;20,20*Gegevens!$C$7,'Forecast October-December 2020'!M506*Gegevens!$C$7)))))</f>
        <v/>
      </c>
      <c r="T506" s="7">
        <f t="shared" si="17"/>
        <v>0</v>
      </c>
      <c r="U506" s="19">
        <f t="shared" si="18"/>
        <v>0</v>
      </c>
    </row>
    <row r="507" spans="1:21">
      <c r="A507" s="24">
        <v>498</v>
      </c>
      <c r="C507" s="31"/>
      <c r="D507" s="32"/>
      <c r="E507" s="33"/>
      <c r="F507" s="30"/>
      <c r="H507" s="31"/>
      <c r="I507" s="76"/>
      <c r="K507" s="31"/>
      <c r="L507" s="32"/>
      <c r="M507" s="34"/>
      <c r="O507" s="40"/>
      <c r="P507" s="41"/>
      <c r="Q507" s="42"/>
      <c r="S507" s="74" t="str">
        <f>IF($F507="","",IF(K507+L507+M507="","",IF($F507="day care",IF(K507&gt;40,40*Gegevens!$B$7,'Forecast October-December 2020'!K507*Gegevens!$B$7)+IF(L507&gt;40,40*Gegevens!$B$7,'Forecast October-December 2020'!L507*Gegevens!$B$7)+IF(M507&gt;40,40*Gegevens!$B$7,'Forecast October-December 2020'!M507*Gegevens!$B$7),IF(F507="Afterschool care",IF(K507&gt;20,20*Gegevens!$C$7,'Forecast October-December 2020'!K507*Gegevens!$C$7)+IF(L507&gt;20,20*Gegevens!$C$7,'Forecast October-December 2020'!L507*Gegevens!$C$7)+IF(M507&gt;20,20*Gegevens!$C$7,'Forecast October-December 2020'!M507*Gegevens!$C$7)))))</f>
        <v/>
      </c>
      <c r="T507" s="7">
        <f t="shared" si="17"/>
        <v>0</v>
      </c>
      <c r="U507" s="19">
        <f t="shared" si="18"/>
        <v>0</v>
      </c>
    </row>
    <row r="508" spans="1:21">
      <c r="A508" s="24">
        <v>499</v>
      </c>
      <c r="C508" s="31"/>
      <c r="D508" s="32"/>
      <c r="E508" s="33"/>
      <c r="F508" s="30"/>
      <c r="H508" s="31"/>
      <c r="I508" s="76"/>
      <c r="K508" s="31"/>
      <c r="L508" s="32"/>
      <c r="M508" s="34"/>
      <c r="O508" s="40"/>
      <c r="P508" s="41"/>
      <c r="Q508" s="42"/>
      <c r="S508" s="74" t="str">
        <f>IF($F508="","",IF(K508+L508+M508="","",IF($F508="day care",IF(K508&gt;40,40*Gegevens!$B$7,'Forecast October-December 2020'!K508*Gegevens!$B$7)+IF(L508&gt;40,40*Gegevens!$B$7,'Forecast October-December 2020'!L508*Gegevens!$B$7)+IF(M508&gt;40,40*Gegevens!$B$7,'Forecast October-December 2020'!M508*Gegevens!$B$7),IF(F508="Afterschool care",IF(K508&gt;20,20*Gegevens!$C$7,'Forecast October-December 2020'!K508*Gegevens!$C$7)+IF(L508&gt;20,20*Gegevens!$C$7,'Forecast October-December 2020'!L508*Gegevens!$C$7)+IF(M508&gt;20,20*Gegevens!$C$7,'Forecast October-December 2020'!M508*Gegevens!$C$7)))))</f>
        <v/>
      </c>
      <c r="T508" s="7">
        <f t="shared" si="17"/>
        <v>0</v>
      </c>
      <c r="U508" s="19">
        <f t="shared" si="18"/>
        <v>0</v>
      </c>
    </row>
    <row r="509" spans="1:21">
      <c r="A509" s="24">
        <v>500</v>
      </c>
      <c r="C509" s="31"/>
      <c r="D509" s="32"/>
      <c r="E509" s="33"/>
      <c r="F509" s="30"/>
      <c r="H509" s="31"/>
      <c r="I509" s="76"/>
      <c r="K509" s="31"/>
      <c r="L509" s="32"/>
      <c r="M509" s="34"/>
      <c r="O509" s="40"/>
      <c r="P509" s="41"/>
      <c r="Q509" s="42"/>
      <c r="S509" s="74" t="str">
        <f>IF($F509="","",IF(K509+L509+M509="","",IF($F509="day care",IF(K509&gt;40,40*Gegevens!$B$7,'Forecast October-December 2020'!K509*Gegevens!$B$7)+IF(L509&gt;40,40*Gegevens!$B$7,'Forecast October-December 2020'!L509*Gegevens!$B$7)+IF(M509&gt;40,40*Gegevens!$B$7,'Forecast October-December 2020'!M509*Gegevens!$B$7),IF(F509="Afterschool care",IF(K509&gt;20,20*Gegevens!$C$7,'Forecast October-December 2020'!K509*Gegevens!$C$7)+IF(L509&gt;20,20*Gegevens!$C$7,'Forecast October-December 2020'!L509*Gegevens!$C$7)+IF(M509&gt;20,20*Gegevens!$C$7,'Forecast October-December 2020'!M509*Gegevens!$C$7)))))</f>
        <v/>
      </c>
      <c r="T509" s="7">
        <f t="shared" si="17"/>
        <v>0</v>
      </c>
      <c r="U509" s="19">
        <f t="shared" si="18"/>
        <v>0</v>
      </c>
    </row>
    <row r="510" spans="1:21">
      <c r="A510" s="24">
        <v>501</v>
      </c>
      <c r="C510" s="31"/>
      <c r="D510" s="32"/>
      <c r="E510" s="33"/>
      <c r="F510" s="30"/>
      <c r="H510" s="31"/>
      <c r="I510" s="76"/>
      <c r="K510" s="31"/>
      <c r="L510" s="32"/>
      <c r="M510" s="34"/>
      <c r="O510" s="40"/>
      <c r="P510" s="41"/>
      <c r="Q510" s="42"/>
      <c r="S510" s="74" t="str">
        <f>IF($F510="","",IF(K510+L510+M510="","",IF($F510="day care",IF(K510&gt;40,40*Gegevens!$B$7,'Forecast October-December 2020'!K510*Gegevens!$B$7)+IF(L510&gt;40,40*Gegevens!$B$7,'Forecast October-December 2020'!L510*Gegevens!$B$7)+IF(M510&gt;40,40*Gegevens!$B$7,'Forecast October-December 2020'!M510*Gegevens!$B$7),IF(F510="Afterschool care",IF(K510&gt;20,20*Gegevens!$C$7,'Forecast October-December 2020'!K510*Gegevens!$C$7)+IF(L510&gt;20,20*Gegevens!$C$7,'Forecast October-December 2020'!L510*Gegevens!$C$7)+IF(M510&gt;20,20*Gegevens!$C$7,'Forecast October-December 2020'!M510*Gegevens!$C$7)))))</f>
        <v/>
      </c>
      <c r="T510" s="7">
        <f t="shared" si="17"/>
        <v>0</v>
      </c>
      <c r="U510" s="19">
        <f t="shared" si="18"/>
        <v>0</v>
      </c>
    </row>
    <row r="511" spans="1:21">
      <c r="A511" s="24">
        <v>502</v>
      </c>
      <c r="C511" s="31"/>
      <c r="D511" s="32"/>
      <c r="E511" s="33"/>
      <c r="F511" s="30"/>
      <c r="H511" s="31"/>
      <c r="I511" s="76"/>
      <c r="K511" s="31"/>
      <c r="L511" s="32"/>
      <c r="M511" s="34"/>
      <c r="O511" s="40"/>
      <c r="P511" s="41"/>
      <c r="Q511" s="42"/>
      <c r="S511" s="74" t="str">
        <f>IF($F511="","",IF(K511+L511+M511="","",IF($F511="day care",IF(K511&gt;40,40*Gegevens!$B$7,'Forecast October-December 2020'!K511*Gegevens!$B$7)+IF(L511&gt;40,40*Gegevens!$B$7,'Forecast October-December 2020'!L511*Gegevens!$B$7)+IF(M511&gt;40,40*Gegevens!$B$7,'Forecast October-December 2020'!M511*Gegevens!$B$7),IF(F511="Afterschool care",IF(K511&gt;20,20*Gegevens!$C$7,'Forecast October-December 2020'!K511*Gegevens!$C$7)+IF(L511&gt;20,20*Gegevens!$C$7,'Forecast October-December 2020'!L511*Gegevens!$C$7)+IF(M511&gt;20,20*Gegevens!$C$7,'Forecast October-December 2020'!M511*Gegevens!$C$7)))))</f>
        <v/>
      </c>
      <c r="T511" s="7">
        <f t="shared" si="17"/>
        <v>0</v>
      </c>
      <c r="U511" s="19">
        <f t="shared" si="18"/>
        <v>0</v>
      </c>
    </row>
    <row r="512" spans="1:21">
      <c r="A512" s="24">
        <v>503</v>
      </c>
      <c r="C512" s="31"/>
      <c r="D512" s="32"/>
      <c r="E512" s="33"/>
      <c r="F512" s="30"/>
      <c r="H512" s="31"/>
      <c r="I512" s="76"/>
      <c r="K512" s="31"/>
      <c r="L512" s="32"/>
      <c r="M512" s="34"/>
      <c r="O512" s="40"/>
      <c r="P512" s="41"/>
      <c r="Q512" s="42"/>
      <c r="S512" s="74" t="str">
        <f>IF($F512="","",IF(K512+L512+M512="","",IF($F512="day care",IF(K512&gt;40,40*Gegevens!$B$7,'Forecast October-December 2020'!K512*Gegevens!$B$7)+IF(L512&gt;40,40*Gegevens!$B$7,'Forecast October-December 2020'!L512*Gegevens!$B$7)+IF(M512&gt;40,40*Gegevens!$B$7,'Forecast October-December 2020'!M512*Gegevens!$B$7),IF(F512="Afterschool care",IF(K512&gt;20,20*Gegevens!$C$7,'Forecast October-December 2020'!K512*Gegevens!$C$7)+IF(L512&gt;20,20*Gegevens!$C$7,'Forecast October-December 2020'!L512*Gegevens!$C$7)+IF(M512&gt;20,20*Gegevens!$C$7,'Forecast October-December 2020'!M512*Gegevens!$C$7)))))</f>
        <v/>
      </c>
      <c r="T512" s="7">
        <f t="shared" si="17"/>
        <v>0</v>
      </c>
      <c r="U512" s="19">
        <f t="shared" si="18"/>
        <v>0</v>
      </c>
    </row>
    <row r="513" spans="1:21">
      <c r="A513" s="24">
        <v>504</v>
      </c>
      <c r="C513" s="31"/>
      <c r="D513" s="32"/>
      <c r="E513" s="33"/>
      <c r="F513" s="30"/>
      <c r="H513" s="31"/>
      <c r="I513" s="76"/>
      <c r="K513" s="31"/>
      <c r="L513" s="32"/>
      <c r="M513" s="34"/>
      <c r="O513" s="40"/>
      <c r="P513" s="41"/>
      <c r="Q513" s="42"/>
      <c r="S513" s="74" t="str">
        <f>IF($F513="","",IF(K513+L513+M513="","",IF($F513="day care",IF(K513&gt;40,40*Gegevens!$B$7,'Forecast October-December 2020'!K513*Gegevens!$B$7)+IF(L513&gt;40,40*Gegevens!$B$7,'Forecast October-December 2020'!L513*Gegevens!$B$7)+IF(M513&gt;40,40*Gegevens!$B$7,'Forecast October-December 2020'!M513*Gegevens!$B$7),IF(F513="Afterschool care",IF(K513&gt;20,20*Gegevens!$C$7,'Forecast October-December 2020'!K513*Gegevens!$C$7)+IF(L513&gt;20,20*Gegevens!$C$7,'Forecast October-December 2020'!L513*Gegevens!$C$7)+IF(M513&gt;20,20*Gegevens!$C$7,'Forecast October-December 2020'!M513*Gegevens!$C$7)))))</f>
        <v/>
      </c>
      <c r="T513" s="7">
        <f t="shared" si="17"/>
        <v>0</v>
      </c>
      <c r="U513" s="19">
        <f t="shared" si="18"/>
        <v>0</v>
      </c>
    </row>
    <row r="514" spans="1:21">
      <c r="A514" s="24">
        <v>505</v>
      </c>
      <c r="C514" s="31"/>
      <c r="D514" s="32"/>
      <c r="E514" s="33"/>
      <c r="F514" s="30"/>
      <c r="H514" s="31"/>
      <c r="I514" s="76"/>
      <c r="K514" s="31"/>
      <c r="L514" s="32"/>
      <c r="M514" s="34"/>
      <c r="O514" s="40"/>
      <c r="P514" s="41"/>
      <c r="Q514" s="42"/>
      <c r="S514" s="74" t="str">
        <f>IF($F514="","",IF(K514+L514+M514="","",IF($F514="day care",IF(K514&gt;40,40*Gegevens!$B$7,'Forecast October-December 2020'!K514*Gegevens!$B$7)+IF(L514&gt;40,40*Gegevens!$B$7,'Forecast October-December 2020'!L514*Gegevens!$B$7)+IF(M514&gt;40,40*Gegevens!$B$7,'Forecast October-December 2020'!M514*Gegevens!$B$7),IF(F514="Afterschool care",IF(K514&gt;20,20*Gegevens!$C$7,'Forecast October-December 2020'!K514*Gegevens!$C$7)+IF(L514&gt;20,20*Gegevens!$C$7,'Forecast October-December 2020'!L514*Gegevens!$C$7)+IF(M514&gt;20,20*Gegevens!$C$7,'Forecast October-December 2020'!M514*Gegevens!$C$7)))))</f>
        <v/>
      </c>
      <c r="T514" s="7">
        <f t="shared" si="17"/>
        <v>0</v>
      </c>
      <c r="U514" s="19">
        <f t="shared" si="18"/>
        <v>0</v>
      </c>
    </row>
    <row r="515" spans="1:21">
      <c r="A515" s="24">
        <v>506</v>
      </c>
      <c r="C515" s="31"/>
      <c r="D515" s="32"/>
      <c r="E515" s="33"/>
      <c r="F515" s="30"/>
      <c r="H515" s="31"/>
      <c r="I515" s="76"/>
      <c r="K515" s="31"/>
      <c r="L515" s="32"/>
      <c r="M515" s="34"/>
      <c r="O515" s="40"/>
      <c r="P515" s="41"/>
      <c r="Q515" s="42"/>
      <c r="S515" s="74" t="str">
        <f>IF($F515="","",IF(K515+L515+M515="","",IF($F515="day care",IF(K515&gt;40,40*Gegevens!$B$7,'Forecast October-December 2020'!K515*Gegevens!$B$7)+IF(L515&gt;40,40*Gegevens!$B$7,'Forecast October-December 2020'!L515*Gegevens!$B$7)+IF(M515&gt;40,40*Gegevens!$B$7,'Forecast October-December 2020'!M515*Gegevens!$B$7),IF(F515="Afterschool care",IF(K515&gt;20,20*Gegevens!$C$7,'Forecast October-December 2020'!K515*Gegevens!$C$7)+IF(L515&gt;20,20*Gegevens!$C$7,'Forecast October-December 2020'!L515*Gegevens!$C$7)+IF(M515&gt;20,20*Gegevens!$C$7,'Forecast October-December 2020'!M515*Gegevens!$C$7)))))</f>
        <v/>
      </c>
      <c r="T515" s="7">
        <f t="shared" si="17"/>
        <v>0</v>
      </c>
      <c r="U515" s="19">
        <f t="shared" si="18"/>
        <v>0</v>
      </c>
    </row>
    <row r="516" spans="1:21">
      <c r="A516" s="24">
        <v>507</v>
      </c>
      <c r="C516" s="31"/>
      <c r="D516" s="32"/>
      <c r="E516" s="33"/>
      <c r="F516" s="30"/>
      <c r="H516" s="31"/>
      <c r="I516" s="76"/>
      <c r="K516" s="31"/>
      <c r="L516" s="32"/>
      <c r="M516" s="34"/>
      <c r="O516" s="40"/>
      <c r="P516" s="41"/>
      <c r="Q516" s="42"/>
      <c r="S516" s="74" t="str">
        <f>IF($F516="","",IF(K516+L516+M516="","",IF($F516="day care",IF(K516&gt;40,40*Gegevens!$B$7,'Forecast October-December 2020'!K516*Gegevens!$B$7)+IF(L516&gt;40,40*Gegevens!$B$7,'Forecast October-December 2020'!L516*Gegevens!$B$7)+IF(M516&gt;40,40*Gegevens!$B$7,'Forecast October-December 2020'!M516*Gegevens!$B$7),IF(F516="Afterschool care",IF(K516&gt;20,20*Gegevens!$C$7,'Forecast October-December 2020'!K516*Gegevens!$C$7)+IF(L516&gt;20,20*Gegevens!$C$7,'Forecast October-December 2020'!L516*Gegevens!$C$7)+IF(M516&gt;20,20*Gegevens!$C$7,'Forecast October-December 2020'!M516*Gegevens!$C$7)))))</f>
        <v/>
      </c>
      <c r="T516" s="7">
        <f t="shared" si="17"/>
        <v>0</v>
      </c>
      <c r="U516" s="19">
        <f t="shared" si="18"/>
        <v>0</v>
      </c>
    </row>
    <row r="517" spans="1:21">
      <c r="A517" s="24">
        <v>508</v>
      </c>
      <c r="C517" s="31"/>
      <c r="D517" s="32"/>
      <c r="E517" s="33"/>
      <c r="F517" s="30"/>
      <c r="H517" s="31"/>
      <c r="I517" s="76"/>
      <c r="K517" s="31"/>
      <c r="L517" s="32"/>
      <c r="M517" s="34"/>
      <c r="O517" s="40"/>
      <c r="P517" s="41"/>
      <c r="Q517" s="42"/>
      <c r="S517" s="74" t="str">
        <f>IF($F517="","",IF(K517+L517+M517="","",IF($F517="day care",IF(K517&gt;40,40*Gegevens!$B$7,'Forecast October-December 2020'!K517*Gegevens!$B$7)+IF(L517&gt;40,40*Gegevens!$B$7,'Forecast October-December 2020'!L517*Gegevens!$B$7)+IF(M517&gt;40,40*Gegevens!$B$7,'Forecast October-December 2020'!M517*Gegevens!$B$7),IF(F517="Afterschool care",IF(K517&gt;20,20*Gegevens!$C$7,'Forecast October-December 2020'!K517*Gegevens!$C$7)+IF(L517&gt;20,20*Gegevens!$C$7,'Forecast October-December 2020'!L517*Gegevens!$C$7)+IF(M517&gt;20,20*Gegevens!$C$7,'Forecast October-December 2020'!M517*Gegevens!$C$7)))))</f>
        <v/>
      </c>
      <c r="T517" s="7">
        <f t="shared" si="17"/>
        <v>0</v>
      </c>
      <c r="U517" s="19">
        <f t="shared" si="18"/>
        <v>0</v>
      </c>
    </row>
    <row r="518" spans="1:21">
      <c r="A518" s="24">
        <v>509</v>
      </c>
      <c r="C518" s="31"/>
      <c r="D518" s="32"/>
      <c r="E518" s="33"/>
      <c r="F518" s="30"/>
      <c r="H518" s="31"/>
      <c r="I518" s="76"/>
      <c r="K518" s="31"/>
      <c r="L518" s="32"/>
      <c r="M518" s="34"/>
      <c r="O518" s="40"/>
      <c r="P518" s="41"/>
      <c r="Q518" s="42"/>
      <c r="S518" s="74" t="str">
        <f>IF($F518="","",IF(K518+L518+M518="","",IF($F518="day care",IF(K518&gt;40,40*Gegevens!$B$7,'Forecast October-December 2020'!K518*Gegevens!$B$7)+IF(L518&gt;40,40*Gegevens!$B$7,'Forecast October-December 2020'!L518*Gegevens!$B$7)+IF(M518&gt;40,40*Gegevens!$B$7,'Forecast October-December 2020'!M518*Gegevens!$B$7),IF(F518="Afterschool care",IF(K518&gt;20,20*Gegevens!$C$7,'Forecast October-December 2020'!K518*Gegevens!$C$7)+IF(L518&gt;20,20*Gegevens!$C$7,'Forecast October-December 2020'!L518*Gegevens!$C$7)+IF(M518&gt;20,20*Gegevens!$C$7,'Forecast October-December 2020'!M518*Gegevens!$C$7)))))</f>
        <v/>
      </c>
      <c r="T518" s="7">
        <f t="shared" si="17"/>
        <v>0</v>
      </c>
      <c r="U518" s="19">
        <f t="shared" si="18"/>
        <v>0</v>
      </c>
    </row>
    <row r="519" spans="1:21">
      <c r="A519" s="24">
        <v>510</v>
      </c>
      <c r="C519" s="31"/>
      <c r="D519" s="32"/>
      <c r="E519" s="33"/>
      <c r="F519" s="30"/>
      <c r="H519" s="31"/>
      <c r="I519" s="76"/>
      <c r="K519" s="31"/>
      <c r="L519" s="32"/>
      <c r="M519" s="34"/>
      <c r="O519" s="40"/>
      <c r="P519" s="41"/>
      <c r="Q519" s="42"/>
      <c r="S519" s="74" t="str">
        <f>IF($F519="","",IF(K519+L519+M519="","",IF($F519="day care",IF(K519&gt;40,40*Gegevens!$B$7,'Forecast October-December 2020'!K519*Gegevens!$B$7)+IF(L519&gt;40,40*Gegevens!$B$7,'Forecast October-December 2020'!L519*Gegevens!$B$7)+IF(M519&gt;40,40*Gegevens!$B$7,'Forecast October-December 2020'!M519*Gegevens!$B$7),IF(F519="Afterschool care",IF(K519&gt;20,20*Gegevens!$C$7,'Forecast October-December 2020'!K519*Gegevens!$C$7)+IF(L519&gt;20,20*Gegevens!$C$7,'Forecast October-December 2020'!L519*Gegevens!$C$7)+IF(M519&gt;20,20*Gegevens!$C$7,'Forecast October-December 2020'!M519*Gegevens!$C$7)))))</f>
        <v/>
      </c>
      <c r="T519" s="7">
        <f t="shared" si="17"/>
        <v>0</v>
      </c>
      <c r="U519" s="19">
        <f t="shared" si="18"/>
        <v>0</v>
      </c>
    </row>
    <row r="520" spans="1:21">
      <c r="A520" s="24">
        <v>511</v>
      </c>
      <c r="C520" s="31"/>
      <c r="D520" s="32"/>
      <c r="E520" s="33"/>
      <c r="F520" s="30"/>
      <c r="H520" s="31"/>
      <c r="I520" s="76"/>
      <c r="K520" s="31"/>
      <c r="L520" s="32"/>
      <c r="M520" s="34"/>
      <c r="O520" s="40"/>
      <c r="P520" s="41"/>
      <c r="Q520" s="42"/>
      <c r="S520" s="74" t="str">
        <f>IF($F520="","",IF(K520+L520+M520="","",IF($F520="day care",IF(K520&gt;40,40*Gegevens!$B$7,'Forecast October-December 2020'!K520*Gegevens!$B$7)+IF(L520&gt;40,40*Gegevens!$B$7,'Forecast October-December 2020'!L520*Gegevens!$B$7)+IF(M520&gt;40,40*Gegevens!$B$7,'Forecast October-December 2020'!M520*Gegevens!$B$7),IF(F520="Afterschool care",IF(K520&gt;20,20*Gegevens!$C$7,'Forecast October-December 2020'!K520*Gegevens!$C$7)+IF(L520&gt;20,20*Gegevens!$C$7,'Forecast October-December 2020'!L520*Gegevens!$C$7)+IF(M520&gt;20,20*Gegevens!$C$7,'Forecast October-December 2020'!M520*Gegevens!$C$7)))))</f>
        <v/>
      </c>
      <c r="T520" s="7">
        <f t="shared" si="17"/>
        <v>0</v>
      </c>
      <c r="U520" s="19">
        <f t="shared" si="18"/>
        <v>0</v>
      </c>
    </row>
    <row r="521" spans="1:21">
      <c r="A521" s="24">
        <v>512</v>
      </c>
      <c r="C521" s="31"/>
      <c r="D521" s="32"/>
      <c r="E521" s="33"/>
      <c r="F521" s="30"/>
      <c r="H521" s="31"/>
      <c r="I521" s="76"/>
      <c r="K521" s="31"/>
      <c r="L521" s="32"/>
      <c r="M521" s="34"/>
      <c r="O521" s="40"/>
      <c r="P521" s="41"/>
      <c r="Q521" s="42"/>
      <c r="S521" s="74" t="str">
        <f>IF($F521="","",IF(K521+L521+M521="","",IF($F521="day care",IF(K521&gt;40,40*Gegevens!$B$7,'Forecast October-December 2020'!K521*Gegevens!$B$7)+IF(L521&gt;40,40*Gegevens!$B$7,'Forecast October-December 2020'!L521*Gegevens!$B$7)+IF(M521&gt;40,40*Gegevens!$B$7,'Forecast October-December 2020'!M521*Gegevens!$B$7),IF(F521="Afterschool care",IF(K521&gt;20,20*Gegevens!$C$7,'Forecast October-December 2020'!K521*Gegevens!$C$7)+IF(L521&gt;20,20*Gegevens!$C$7,'Forecast October-December 2020'!L521*Gegevens!$C$7)+IF(M521&gt;20,20*Gegevens!$C$7,'Forecast October-December 2020'!M521*Gegevens!$C$7)))))</f>
        <v/>
      </c>
      <c r="T521" s="7">
        <f t="shared" si="17"/>
        <v>0</v>
      </c>
      <c r="U521" s="19">
        <f t="shared" si="18"/>
        <v>0</v>
      </c>
    </row>
    <row r="522" spans="1:21">
      <c r="A522" s="24">
        <v>513</v>
      </c>
      <c r="C522" s="31"/>
      <c r="D522" s="32"/>
      <c r="E522" s="33"/>
      <c r="F522" s="30"/>
      <c r="H522" s="31"/>
      <c r="I522" s="76"/>
      <c r="K522" s="31"/>
      <c r="L522" s="32"/>
      <c r="M522" s="34"/>
      <c r="O522" s="40"/>
      <c r="P522" s="41"/>
      <c r="Q522" s="42"/>
      <c r="S522" s="74" t="str">
        <f>IF($F522="","",IF(K522+L522+M522="","",IF($F522="day care",IF(K522&gt;40,40*Gegevens!$B$7,'Forecast October-December 2020'!K522*Gegevens!$B$7)+IF(L522&gt;40,40*Gegevens!$B$7,'Forecast October-December 2020'!L522*Gegevens!$B$7)+IF(M522&gt;40,40*Gegevens!$B$7,'Forecast October-December 2020'!M522*Gegevens!$B$7),IF(F522="Afterschool care",IF(K522&gt;20,20*Gegevens!$C$7,'Forecast October-December 2020'!K522*Gegevens!$C$7)+IF(L522&gt;20,20*Gegevens!$C$7,'Forecast October-December 2020'!L522*Gegevens!$C$7)+IF(M522&gt;20,20*Gegevens!$C$7,'Forecast October-December 2020'!M522*Gegevens!$C$7)))))</f>
        <v/>
      </c>
      <c r="T522" s="7">
        <f t="shared" ref="T522:T585" si="19">IF($D$4="",0,O522+P522+Q522)</f>
        <v>0</v>
      </c>
      <c r="U522" s="19">
        <f t="shared" si="18"/>
        <v>0</v>
      </c>
    </row>
    <row r="523" spans="1:21">
      <c r="A523" s="24">
        <v>514</v>
      </c>
      <c r="C523" s="31"/>
      <c r="D523" s="32"/>
      <c r="E523" s="33"/>
      <c r="F523" s="30"/>
      <c r="H523" s="31"/>
      <c r="I523" s="76"/>
      <c r="K523" s="31"/>
      <c r="L523" s="32"/>
      <c r="M523" s="34"/>
      <c r="O523" s="40"/>
      <c r="P523" s="41"/>
      <c r="Q523" s="42"/>
      <c r="S523" s="74" t="str">
        <f>IF($F523="","",IF(K523+L523+M523="","",IF($F523="day care",IF(K523&gt;40,40*Gegevens!$B$7,'Forecast October-December 2020'!K523*Gegevens!$B$7)+IF(L523&gt;40,40*Gegevens!$B$7,'Forecast October-December 2020'!L523*Gegevens!$B$7)+IF(M523&gt;40,40*Gegevens!$B$7,'Forecast October-December 2020'!M523*Gegevens!$B$7),IF(F523="Afterschool care",IF(K523&gt;20,20*Gegevens!$C$7,'Forecast October-December 2020'!K523*Gegevens!$C$7)+IF(L523&gt;20,20*Gegevens!$C$7,'Forecast October-December 2020'!L523*Gegevens!$C$7)+IF(M523&gt;20,20*Gegevens!$C$7,'Forecast October-December 2020'!M523*Gegevens!$C$7)))))</f>
        <v/>
      </c>
      <c r="T523" s="7">
        <f t="shared" si="19"/>
        <v>0</v>
      </c>
      <c r="U523" s="19">
        <f t="shared" ref="U523:U586" si="20">IF(C523="",0,IF(D523="",0,IF(E523="",0,IF(F523="",0,IF(H523="",0,S523+T523)))))</f>
        <v>0</v>
      </c>
    </row>
    <row r="524" spans="1:21">
      <c r="A524" s="24">
        <v>515</v>
      </c>
      <c r="C524" s="31"/>
      <c r="D524" s="32"/>
      <c r="E524" s="33"/>
      <c r="F524" s="30"/>
      <c r="H524" s="31"/>
      <c r="I524" s="76"/>
      <c r="K524" s="31"/>
      <c r="L524" s="32"/>
      <c r="M524" s="34"/>
      <c r="O524" s="40"/>
      <c r="P524" s="41"/>
      <c r="Q524" s="42"/>
      <c r="S524" s="74" t="str">
        <f>IF($F524="","",IF(K524+L524+M524="","",IF($F524="day care",IF(K524&gt;40,40*Gegevens!$B$7,'Forecast October-December 2020'!K524*Gegevens!$B$7)+IF(L524&gt;40,40*Gegevens!$B$7,'Forecast October-December 2020'!L524*Gegevens!$B$7)+IF(M524&gt;40,40*Gegevens!$B$7,'Forecast October-December 2020'!M524*Gegevens!$B$7),IF(F524="Afterschool care",IF(K524&gt;20,20*Gegevens!$C$7,'Forecast October-December 2020'!K524*Gegevens!$C$7)+IF(L524&gt;20,20*Gegevens!$C$7,'Forecast October-December 2020'!L524*Gegevens!$C$7)+IF(M524&gt;20,20*Gegevens!$C$7,'Forecast October-December 2020'!M524*Gegevens!$C$7)))))</f>
        <v/>
      </c>
      <c r="T524" s="7">
        <f t="shared" si="19"/>
        <v>0</v>
      </c>
      <c r="U524" s="19">
        <f t="shared" si="20"/>
        <v>0</v>
      </c>
    </row>
    <row r="525" spans="1:21">
      <c r="A525" s="24">
        <v>516</v>
      </c>
      <c r="C525" s="31"/>
      <c r="D525" s="32"/>
      <c r="E525" s="33"/>
      <c r="F525" s="30"/>
      <c r="H525" s="31"/>
      <c r="I525" s="76"/>
      <c r="K525" s="31"/>
      <c r="L525" s="32"/>
      <c r="M525" s="34"/>
      <c r="O525" s="40"/>
      <c r="P525" s="41"/>
      <c r="Q525" s="42"/>
      <c r="S525" s="74" t="str">
        <f>IF($F525="","",IF(K525+L525+M525="","",IF($F525="day care",IF(K525&gt;40,40*Gegevens!$B$7,'Forecast October-December 2020'!K525*Gegevens!$B$7)+IF(L525&gt;40,40*Gegevens!$B$7,'Forecast October-December 2020'!L525*Gegevens!$B$7)+IF(M525&gt;40,40*Gegevens!$B$7,'Forecast October-December 2020'!M525*Gegevens!$B$7),IF(F525="Afterschool care",IF(K525&gt;20,20*Gegevens!$C$7,'Forecast October-December 2020'!K525*Gegevens!$C$7)+IF(L525&gt;20,20*Gegevens!$C$7,'Forecast October-December 2020'!L525*Gegevens!$C$7)+IF(M525&gt;20,20*Gegevens!$C$7,'Forecast October-December 2020'!M525*Gegevens!$C$7)))))</f>
        <v/>
      </c>
      <c r="T525" s="7">
        <f t="shared" si="19"/>
        <v>0</v>
      </c>
      <c r="U525" s="19">
        <f t="shared" si="20"/>
        <v>0</v>
      </c>
    </row>
    <row r="526" spans="1:21">
      <c r="A526" s="24">
        <v>517</v>
      </c>
      <c r="C526" s="31"/>
      <c r="D526" s="32"/>
      <c r="E526" s="33"/>
      <c r="F526" s="30"/>
      <c r="H526" s="31"/>
      <c r="I526" s="76"/>
      <c r="K526" s="31"/>
      <c r="L526" s="32"/>
      <c r="M526" s="34"/>
      <c r="O526" s="40"/>
      <c r="P526" s="41"/>
      <c r="Q526" s="42"/>
      <c r="S526" s="74" t="str">
        <f>IF($F526="","",IF(K526+L526+M526="","",IF($F526="day care",IF(K526&gt;40,40*Gegevens!$B$7,'Forecast October-December 2020'!K526*Gegevens!$B$7)+IF(L526&gt;40,40*Gegevens!$B$7,'Forecast October-December 2020'!L526*Gegevens!$B$7)+IF(M526&gt;40,40*Gegevens!$B$7,'Forecast October-December 2020'!M526*Gegevens!$B$7),IF(F526="Afterschool care",IF(K526&gt;20,20*Gegevens!$C$7,'Forecast October-December 2020'!K526*Gegevens!$C$7)+IF(L526&gt;20,20*Gegevens!$C$7,'Forecast October-December 2020'!L526*Gegevens!$C$7)+IF(M526&gt;20,20*Gegevens!$C$7,'Forecast October-December 2020'!M526*Gegevens!$C$7)))))</f>
        <v/>
      </c>
      <c r="T526" s="7">
        <f t="shared" si="19"/>
        <v>0</v>
      </c>
      <c r="U526" s="19">
        <f t="shared" si="20"/>
        <v>0</v>
      </c>
    </row>
    <row r="527" spans="1:21">
      <c r="A527" s="24">
        <v>518</v>
      </c>
      <c r="C527" s="31"/>
      <c r="D527" s="32"/>
      <c r="E527" s="33"/>
      <c r="F527" s="30"/>
      <c r="H527" s="31"/>
      <c r="I527" s="76"/>
      <c r="K527" s="31"/>
      <c r="L527" s="32"/>
      <c r="M527" s="34"/>
      <c r="O527" s="40"/>
      <c r="P527" s="41"/>
      <c r="Q527" s="42"/>
      <c r="S527" s="74" t="str">
        <f>IF($F527="","",IF(K527+L527+M527="","",IF($F527="day care",IF(K527&gt;40,40*Gegevens!$B$7,'Forecast October-December 2020'!K527*Gegevens!$B$7)+IF(L527&gt;40,40*Gegevens!$B$7,'Forecast October-December 2020'!L527*Gegevens!$B$7)+IF(M527&gt;40,40*Gegevens!$B$7,'Forecast October-December 2020'!M527*Gegevens!$B$7),IF(F527="Afterschool care",IF(K527&gt;20,20*Gegevens!$C$7,'Forecast October-December 2020'!K527*Gegevens!$C$7)+IF(L527&gt;20,20*Gegevens!$C$7,'Forecast October-December 2020'!L527*Gegevens!$C$7)+IF(M527&gt;20,20*Gegevens!$C$7,'Forecast October-December 2020'!M527*Gegevens!$C$7)))))</f>
        <v/>
      </c>
      <c r="T527" s="7">
        <f t="shared" si="19"/>
        <v>0</v>
      </c>
      <c r="U527" s="19">
        <f t="shared" si="20"/>
        <v>0</v>
      </c>
    </row>
    <row r="528" spans="1:21">
      <c r="A528" s="24">
        <v>519</v>
      </c>
      <c r="C528" s="31"/>
      <c r="D528" s="32"/>
      <c r="E528" s="33"/>
      <c r="F528" s="30"/>
      <c r="H528" s="31"/>
      <c r="I528" s="76"/>
      <c r="K528" s="31"/>
      <c r="L528" s="32"/>
      <c r="M528" s="34"/>
      <c r="O528" s="40"/>
      <c r="P528" s="41"/>
      <c r="Q528" s="42"/>
      <c r="S528" s="74" t="str">
        <f>IF($F528="","",IF(K528+L528+M528="","",IF($F528="day care",IF(K528&gt;40,40*Gegevens!$B$7,'Forecast October-December 2020'!K528*Gegevens!$B$7)+IF(L528&gt;40,40*Gegevens!$B$7,'Forecast October-December 2020'!L528*Gegevens!$B$7)+IF(M528&gt;40,40*Gegevens!$B$7,'Forecast October-December 2020'!M528*Gegevens!$B$7),IF(F528="Afterschool care",IF(K528&gt;20,20*Gegevens!$C$7,'Forecast October-December 2020'!K528*Gegevens!$C$7)+IF(L528&gt;20,20*Gegevens!$C$7,'Forecast October-December 2020'!L528*Gegevens!$C$7)+IF(M528&gt;20,20*Gegevens!$C$7,'Forecast October-December 2020'!M528*Gegevens!$C$7)))))</f>
        <v/>
      </c>
      <c r="T528" s="7">
        <f t="shared" si="19"/>
        <v>0</v>
      </c>
      <c r="U528" s="19">
        <f t="shared" si="20"/>
        <v>0</v>
      </c>
    </row>
    <row r="529" spans="1:21">
      <c r="A529" s="24">
        <v>520</v>
      </c>
      <c r="C529" s="31"/>
      <c r="D529" s="32"/>
      <c r="E529" s="33"/>
      <c r="F529" s="30"/>
      <c r="H529" s="31"/>
      <c r="I529" s="76"/>
      <c r="K529" s="31"/>
      <c r="L529" s="32"/>
      <c r="M529" s="34"/>
      <c r="O529" s="40"/>
      <c r="P529" s="41"/>
      <c r="Q529" s="42"/>
      <c r="S529" s="74" t="str">
        <f>IF($F529="","",IF(K529+L529+M529="","",IF($F529="day care",IF(K529&gt;40,40*Gegevens!$B$7,'Forecast October-December 2020'!K529*Gegevens!$B$7)+IF(L529&gt;40,40*Gegevens!$B$7,'Forecast October-December 2020'!L529*Gegevens!$B$7)+IF(M529&gt;40,40*Gegevens!$B$7,'Forecast October-December 2020'!M529*Gegevens!$B$7),IF(F529="Afterschool care",IF(K529&gt;20,20*Gegevens!$C$7,'Forecast October-December 2020'!K529*Gegevens!$C$7)+IF(L529&gt;20,20*Gegevens!$C$7,'Forecast October-December 2020'!L529*Gegevens!$C$7)+IF(M529&gt;20,20*Gegevens!$C$7,'Forecast October-December 2020'!M529*Gegevens!$C$7)))))</f>
        <v/>
      </c>
      <c r="T529" s="7">
        <f t="shared" si="19"/>
        <v>0</v>
      </c>
      <c r="U529" s="19">
        <f t="shared" si="20"/>
        <v>0</v>
      </c>
    </row>
    <row r="530" spans="1:21">
      <c r="A530" s="24">
        <v>521</v>
      </c>
      <c r="C530" s="31"/>
      <c r="D530" s="32"/>
      <c r="E530" s="33"/>
      <c r="F530" s="30"/>
      <c r="H530" s="31"/>
      <c r="I530" s="76"/>
      <c r="K530" s="31"/>
      <c r="L530" s="32"/>
      <c r="M530" s="34"/>
      <c r="O530" s="40"/>
      <c r="P530" s="41"/>
      <c r="Q530" s="42"/>
      <c r="S530" s="74" t="str">
        <f>IF($F530="","",IF(K530+L530+M530="","",IF($F530="day care",IF(K530&gt;40,40*Gegevens!$B$7,'Forecast October-December 2020'!K530*Gegevens!$B$7)+IF(L530&gt;40,40*Gegevens!$B$7,'Forecast October-December 2020'!L530*Gegevens!$B$7)+IF(M530&gt;40,40*Gegevens!$B$7,'Forecast October-December 2020'!M530*Gegevens!$B$7),IF(F530="Afterschool care",IF(K530&gt;20,20*Gegevens!$C$7,'Forecast October-December 2020'!K530*Gegevens!$C$7)+IF(L530&gt;20,20*Gegevens!$C$7,'Forecast October-December 2020'!L530*Gegevens!$C$7)+IF(M530&gt;20,20*Gegevens!$C$7,'Forecast October-December 2020'!M530*Gegevens!$C$7)))))</f>
        <v/>
      </c>
      <c r="T530" s="7">
        <f t="shared" si="19"/>
        <v>0</v>
      </c>
      <c r="U530" s="19">
        <f t="shared" si="20"/>
        <v>0</v>
      </c>
    </row>
    <row r="531" spans="1:21">
      <c r="A531" s="24">
        <v>522</v>
      </c>
      <c r="C531" s="31"/>
      <c r="D531" s="32"/>
      <c r="E531" s="33"/>
      <c r="F531" s="30"/>
      <c r="H531" s="31"/>
      <c r="I531" s="76"/>
      <c r="K531" s="31"/>
      <c r="L531" s="32"/>
      <c r="M531" s="34"/>
      <c r="O531" s="40"/>
      <c r="P531" s="41"/>
      <c r="Q531" s="42"/>
      <c r="S531" s="74" t="str">
        <f>IF($F531="","",IF(K531+L531+M531="","",IF($F531="day care",IF(K531&gt;40,40*Gegevens!$B$7,'Forecast October-December 2020'!K531*Gegevens!$B$7)+IF(L531&gt;40,40*Gegevens!$B$7,'Forecast October-December 2020'!L531*Gegevens!$B$7)+IF(M531&gt;40,40*Gegevens!$B$7,'Forecast October-December 2020'!M531*Gegevens!$B$7),IF(F531="Afterschool care",IF(K531&gt;20,20*Gegevens!$C$7,'Forecast October-December 2020'!K531*Gegevens!$C$7)+IF(L531&gt;20,20*Gegevens!$C$7,'Forecast October-December 2020'!L531*Gegevens!$C$7)+IF(M531&gt;20,20*Gegevens!$C$7,'Forecast October-December 2020'!M531*Gegevens!$C$7)))))</f>
        <v/>
      </c>
      <c r="T531" s="7">
        <f t="shared" si="19"/>
        <v>0</v>
      </c>
      <c r="U531" s="19">
        <f t="shared" si="20"/>
        <v>0</v>
      </c>
    </row>
    <row r="532" spans="1:21">
      <c r="A532" s="24">
        <v>523</v>
      </c>
      <c r="C532" s="31"/>
      <c r="D532" s="32"/>
      <c r="E532" s="33"/>
      <c r="F532" s="30"/>
      <c r="H532" s="31"/>
      <c r="I532" s="76"/>
      <c r="K532" s="31"/>
      <c r="L532" s="32"/>
      <c r="M532" s="34"/>
      <c r="O532" s="40"/>
      <c r="P532" s="41"/>
      <c r="Q532" s="42"/>
      <c r="S532" s="74" t="str">
        <f>IF($F532="","",IF(K532+L532+M532="","",IF($F532="day care",IF(K532&gt;40,40*Gegevens!$B$7,'Forecast October-December 2020'!K532*Gegevens!$B$7)+IF(L532&gt;40,40*Gegevens!$B$7,'Forecast October-December 2020'!L532*Gegevens!$B$7)+IF(M532&gt;40,40*Gegevens!$B$7,'Forecast October-December 2020'!M532*Gegevens!$B$7),IF(F532="Afterschool care",IF(K532&gt;20,20*Gegevens!$C$7,'Forecast October-December 2020'!K532*Gegevens!$C$7)+IF(L532&gt;20,20*Gegevens!$C$7,'Forecast October-December 2020'!L532*Gegevens!$C$7)+IF(M532&gt;20,20*Gegevens!$C$7,'Forecast October-December 2020'!M532*Gegevens!$C$7)))))</f>
        <v/>
      </c>
      <c r="T532" s="7">
        <f t="shared" si="19"/>
        <v>0</v>
      </c>
      <c r="U532" s="19">
        <f t="shared" si="20"/>
        <v>0</v>
      </c>
    </row>
    <row r="533" spans="1:21">
      <c r="A533" s="24">
        <v>524</v>
      </c>
      <c r="C533" s="31"/>
      <c r="D533" s="32"/>
      <c r="E533" s="33"/>
      <c r="F533" s="30"/>
      <c r="H533" s="31"/>
      <c r="I533" s="76"/>
      <c r="K533" s="31"/>
      <c r="L533" s="32"/>
      <c r="M533" s="34"/>
      <c r="O533" s="40"/>
      <c r="P533" s="41"/>
      <c r="Q533" s="42"/>
      <c r="S533" s="74" t="str">
        <f>IF($F533="","",IF(K533+L533+M533="","",IF($F533="day care",IF(K533&gt;40,40*Gegevens!$B$7,'Forecast October-December 2020'!K533*Gegevens!$B$7)+IF(L533&gt;40,40*Gegevens!$B$7,'Forecast October-December 2020'!L533*Gegevens!$B$7)+IF(M533&gt;40,40*Gegevens!$B$7,'Forecast October-December 2020'!M533*Gegevens!$B$7),IF(F533="Afterschool care",IF(K533&gt;20,20*Gegevens!$C$7,'Forecast October-December 2020'!K533*Gegevens!$C$7)+IF(L533&gt;20,20*Gegevens!$C$7,'Forecast October-December 2020'!L533*Gegevens!$C$7)+IF(M533&gt;20,20*Gegevens!$C$7,'Forecast October-December 2020'!M533*Gegevens!$C$7)))))</f>
        <v/>
      </c>
      <c r="T533" s="7">
        <f t="shared" si="19"/>
        <v>0</v>
      </c>
      <c r="U533" s="19">
        <f t="shared" si="20"/>
        <v>0</v>
      </c>
    </row>
    <row r="534" spans="1:21">
      <c r="A534" s="24">
        <v>525</v>
      </c>
      <c r="C534" s="31"/>
      <c r="D534" s="32"/>
      <c r="E534" s="33"/>
      <c r="F534" s="30"/>
      <c r="H534" s="31"/>
      <c r="I534" s="76"/>
      <c r="K534" s="31"/>
      <c r="L534" s="32"/>
      <c r="M534" s="34"/>
      <c r="O534" s="40"/>
      <c r="P534" s="41"/>
      <c r="Q534" s="42"/>
      <c r="S534" s="74" t="str">
        <f>IF($F534="","",IF(K534+L534+M534="","",IF($F534="day care",IF(K534&gt;40,40*Gegevens!$B$7,'Forecast October-December 2020'!K534*Gegevens!$B$7)+IF(L534&gt;40,40*Gegevens!$B$7,'Forecast October-December 2020'!L534*Gegevens!$B$7)+IF(M534&gt;40,40*Gegevens!$B$7,'Forecast October-December 2020'!M534*Gegevens!$B$7),IF(F534="Afterschool care",IF(K534&gt;20,20*Gegevens!$C$7,'Forecast October-December 2020'!K534*Gegevens!$C$7)+IF(L534&gt;20,20*Gegevens!$C$7,'Forecast October-December 2020'!L534*Gegevens!$C$7)+IF(M534&gt;20,20*Gegevens!$C$7,'Forecast October-December 2020'!M534*Gegevens!$C$7)))))</f>
        <v/>
      </c>
      <c r="T534" s="7">
        <f t="shared" si="19"/>
        <v>0</v>
      </c>
      <c r="U534" s="19">
        <f t="shared" si="20"/>
        <v>0</v>
      </c>
    </row>
    <row r="535" spans="1:21">
      <c r="A535" s="24">
        <v>526</v>
      </c>
      <c r="C535" s="31"/>
      <c r="D535" s="32"/>
      <c r="E535" s="33"/>
      <c r="F535" s="30"/>
      <c r="H535" s="31"/>
      <c r="I535" s="76"/>
      <c r="K535" s="31"/>
      <c r="L535" s="32"/>
      <c r="M535" s="34"/>
      <c r="O535" s="40"/>
      <c r="P535" s="41"/>
      <c r="Q535" s="42"/>
      <c r="S535" s="74" t="str">
        <f>IF($F535="","",IF(K535+L535+M535="","",IF($F535="day care",IF(K535&gt;40,40*Gegevens!$B$7,'Forecast October-December 2020'!K535*Gegevens!$B$7)+IF(L535&gt;40,40*Gegevens!$B$7,'Forecast October-December 2020'!L535*Gegevens!$B$7)+IF(M535&gt;40,40*Gegevens!$B$7,'Forecast October-December 2020'!M535*Gegevens!$B$7),IF(F535="Afterschool care",IF(K535&gt;20,20*Gegevens!$C$7,'Forecast October-December 2020'!K535*Gegevens!$C$7)+IF(L535&gt;20,20*Gegevens!$C$7,'Forecast October-December 2020'!L535*Gegevens!$C$7)+IF(M535&gt;20,20*Gegevens!$C$7,'Forecast October-December 2020'!M535*Gegevens!$C$7)))))</f>
        <v/>
      </c>
      <c r="T535" s="7">
        <f t="shared" si="19"/>
        <v>0</v>
      </c>
      <c r="U535" s="19">
        <f t="shared" si="20"/>
        <v>0</v>
      </c>
    </row>
    <row r="536" spans="1:21">
      <c r="A536" s="24">
        <v>527</v>
      </c>
      <c r="C536" s="31"/>
      <c r="D536" s="32"/>
      <c r="E536" s="33"/>
      <c r="F536" s="30"/>
      <c r="H536" s="31"/>
      <c r="I536" s="76"/>
      <c r="K536" s="31"/>
      <c r="L536" s="32"/>
      <c r="M536" s="34"/>
      <c r="O536" s="40"/>
      <c r="P536" s="41"/>
      <c r="Q536" s="42"/>
      <c r="S536" s="74" t="str">
        <f>IF($F536="","",IF(K536+L536+M536="","",IF($F536="day care",IF(K536&gt;40,40*Gegevens!$B$7,'Forecast October-December 2020'!K536*Gegevens!$B$7)+IF(L536&gt;40,40*Gegevens!$B$7,'Forecast October-December 2020'!L536*Gegevens!$B$7)+IF(M536&gt;40,40*Gegevens!$B$7,'Forecast October-December 2020'!M536*Gegevens!$B$7),IF(F536="Afterschool care",IF(K536&gt;20,20*Gegevens!$C$7,'Forecast October-December 2020'!K536*Gegevens!$C$7)+IF(L536&gt;20,20*Gegevens!$C$7,'Forecast October-December 2020'!L536*Gegevens!$C$7)+IF(M536&gt;20,20*Gegevens!$C$7,'Forecast October-December 2020'!M536*Gegevens!$C$7)))))</f>
        <v/>
      </c>
      <c r="T536" s="7">
        <f t="shared" si="19"/>
        <v>0</v>
      </c>
      <c r="U536" s="19">
        <f t="shared" si="20"/>
        <v>0</v>
      </c>
    </row>
    <row r="537" spans="1:21">
      <c r="A537" s="24">
        <v>528</v>
      </c>
      <c r="C537" s="31"/>
      <c r="D537" s="32"/>
      <c r="E537" s="33"/>
      <c r="F537" s="30"/>
      <c r="H537" s="31"/>
      <c r="I537" s="76"/>
      <c r="K537" s="31"/>
      <c r="L537" s="32"/>
      <c r="M537" s="34"/>
      <c r="O537" s="40"/>
      <c r="P537" s="41"/>
      <c r="Q537" s="42"/>
      <c r="S537" s="74" t="str">
        <f>IF($F537="","",IF(K537+L537+M537="","",IF($F537="day care",IF(K537&gt;40,40*Gegevens!$B$7,'Forecast October-December 2020'!K537*Gegevens!$B$7)+IF(L537&gt;40,40*Gegevens!$B$7,'Forecast October-December 2020'!L537*Gegevens!$B$7)+IF(M537&gt;40,40*Gegevens!$B$7,'Forecast October-December 2020'!M537*Gegevens!$B$7),IF(F537="Afterschool care",IF(K537&gt;20,20*Gegevens!$C$7,'Forecast October-December 2020'!K537*Gegevens!$C$7)+IF(L537&gt;20,20*Gegevens!$C$7,'Forecast October-December 2020'!L537*Gegevens!$C$7)+IF(M537&gt;20,20*Gegevens!$C$7,'Forecast October-December 2020'!M537*Gegevens!$C$7)))))</f>
        <v/>
      </c>
      <c r="T537" s="7">
        <f t="shared" si="19"/>
        <v>0</v>
      </c>
      <c r="U537" s="19">
        <f t="shared" si="20"/>
        <v>0</v>
      </c>
    </row>
    <row r="538" spans="1:21">
      <c r="A538" s="24">
        <v>529</v>
      </c>
      <c r="C538" s="31"/>
      <c r="D538" s="32"/>
      <c r="E538" s="33"/>
      <c r="F538" s="30"/>
      <c r="H538" s="31"/>
      <c r="I538" s="76"/>
      <c r="K538" s="31"/>
      <c r="L538" s="32"/>
      <c r="M538" s="34"/>
      <c r="O538" s="40"/>
      <c r="P538" s="41"/>
      <c r="Q538" s="42"/>
      <c r="S538" s="74" t="str">
        <f>IF($F538="","",IF(K538+L538+M538="","",IF($F538="day care",IF(K538&gt;40,40*Gegevens!$B$7,'Forecast October-December 2020'!K538*Gegevens!$B$7)+IF(L538&gt;40,40*Gegevens!$B$7,'Forecast October-December 2020'!L538*Gegevens!$B$7)+IF(M538&gt;40,40*Gegevens!$B$7,'Forecast October-December 2020'!M538*Gegevens!$B$7),IF(F538="Afterschool care",IF(K538&gt;20,20*Gegevens!$C$7,'Forecast October-December 2020'!K538*Gegevens!$C$7)+IF(L538&gt;20,20*Gegevens!$C$7,'Forecast October-December 2020'!L538*Gegevens!$C$7)+IF(M538&gt;20,20*Gegevens!$C$7,'Forecast October-December 2020'!M538*Gegevens!$C$7)))))</f>
        <v/>
      </c>
      <c r="T538" s="7">
        <f t="shared" si="19"/>
        <v>0</v>
      </c>
      <c r="U538" s="19">
        <f t="shared" si="20"/>
        <v>0</v>
      </c>
    </row>
    <row r="539" spans="1:21">
      <c r="A539" s="24">
        <v>530</v>
      </c>
      <c r="C539" s="31"/>
      <c r="D539" s="32"/>
      <c r="E539" s="33"/>
      <c r="F539" s="30"/>
      <c r="H539" s="31"/>
      <c r="I539" s="76"/>
      <c r="K539" s="31"/>
      <c r="L539" s="32"/>
      <c r="M539" s="34"/>
      <c r="O539" s="40"/>
      <c r="P539" s="41"/>
      <c r="Q539" s="42"/>
      <c r="S539" s="74" t="str">
        <f>IF($F539="","",IF(K539+L539+M539="","",IF($F539="day care",IF(K539&gt;40,40*Gegevens!$B$7,'Forecast October-December 2020'!K539*Gegevens!$B$7)+IF(L539&gt;40,40*Gegevens!$B$7,'Forecast October-December 2020'!L539*Gegevens!$B$7)+IF(M539&gt;40,40*Gegevens!$B$7,'Forecast October-December 2020'!M539*Gegevens!$B$7),IF(F539="Afterschool care",IF(K539&gt;20,20*Gegevens!$C$7,'Forecast October-December 2020'!K539*Gegevens!$C$7)+IF(L539&gt;20,20*Gegevens!$C$7,'Forecast October-December 2020'!L539*Gegevens!$C$7)+IF(M539&gt;20,20*Gegevens!$C$7,'Forecast October-December 2020'!M539*Gegevens!$C$7)))))</f>
        <v/>
      </c>
      <c r="T539" s="7">
        <f t="shared" si="19"/>
        <v>0</v>
      </c>
      <c r="U539" s="19">
        <f t="shared" si="20"/>
        <v>0</v>
      </c>
    </row>
    <row r="540" spans="1:21">
      <c r="A540" s="24">
        <v>531</v>
      </c>
      <c r="C540" s="31"/>
      <c r="D540" s="32"/>
      <c r="E540" s="33"/>
      <c r="F540" s="30"/>
      <c r="H540" s="31"/>
      <c r="I540" s="76"/>
      <c r="K540" s="31"/>
      <c r="L540" s="32"/>
      <c r="M540" s="34"/>
      <c r="O540" s="40"/>
      <c r="P540" s="41"/>
      <c r="Q540" s="42"/>
      <c r="S540" s="74" t="str">
        <f>IF($F540="","",IF(K540+L540+M540="","",IF($F540="day care",IF(K540&gt;40,40*Gegevens!$B$7,'Forecast October-December 2020'!K540*Gegevens!$B$7)+IF(L540&gt;40,40*Gegevens!$B$7,'Forecast October-December 2020'!L540*Gegevens!$B$7)+IF(M540&gt;40,40*Gegevens!$B$7,'Forecast October-December 2020'!M540*Gegevens!$B$7),IF(F540="Afterschool care",IF(K540&gt;20,20*Gegevens!$C$7,'Forecast October-December 2020'!K540*Gegevens!$C$7)+IF(L540&gt;20,20*Gegevens!$C$7,'Forecast October-December 2020'!L540*Gegevens!$C$7)+IF(M540&gt;20,20*Gegevens!$C$7,'Forecast October-December 2020'!M540*Gegevens!$C$7)))))</f>
        <v/>
      </c>
      <c r="T540" s="7">
        <f t="shared" si="19"/>
        <v>0</v>
      </c>
      <c r="U540" s="19">
        <f t="shared" si="20"/>
        <v>0</v>
      </c>
    </row>
    <row r="541" spans="1:21">
      <c r="A541" s="24">
        <v>532</v>
      </c>
      <c r="C541" s="31"/>
      <c r="D541" s="32"/>
      <c r="E541" s="33"/>
      <c r="F541" s="30"/>
      <c r="H541" s="31"/>
      <c r="I541" s="76"/>
      <c r="K541" s="31"/>
      <c r="L541" s="32"/>
      <c r="M541" s="34"/>
      <c r="O541" s="40"/>
      <c r="P541" s="41"/>
      <c r="Q541" s="42"/>
      <c r="S541" s="74" t="str">
        <f>IF($F541="","",IF(K541+L541+M541="","",IF($F541="day care",IF(K541&gt;40,40*Gegevens!$B$7,'Forecast October-December 2020'!K541*Gegevens!$B$7)+IF(L541&gt;40,40*Gegevens!$B$7,'Forecast October-December 2020'!L541*Gegevens!$B$7)+IF(M541&gt;40,40*Gegevens!$B$7,'Forecast October-December 2020'!M541*Gegevens!$B$7),IF(F541="Afterschool care",IF(K541&gt;20,20*Gegevens!$C$7,'Forecast October-December 2020'!K541*Gegevens!$C$7)+IF(L541&gt;20,20*Gegevens!$C$7,'Forecast October-December 2020'!L541*Gegevens!$C$7)+IF(M541&gt;20,20*Gegevens!$C$7,'Forecast October-December 2020'!M541*Gegevens!$C$7)))))</f>
        <v/>
      </c>
      <c r="T541" s="7">
        <f t="shared" si="19"/>
        <v>0</v>
      </c>
      <c r="U541" s="19">
        <f t="shared" si="20"/>
        <v>0</v>
      </c>
    </row>
    <row r="542" spans="1:21">
      <c r="A542" s="24">
        <v>533</v>
      </c>
      <c r="C542" s="31"/>
      <c r="D542" s="32"/>
      <c r="E542" s="33"/>
      <c r="F542" s="30"/>
      <c r="H542" s="31"/>
      <c r="I542" s="76"/>
      <c r="K542" s="31"/>
      <c r="L542" s="32"/>
      <c r="M542" s="34"/>
      <c r="O542" s="40"/>
      <c r="P542" s="41"/>
      <c r="Q542" s="42"/>
      <c r="S542" s="74" t="str">
        <f>IF($F542="","",IF(K542+L542+M542="","",IF($F542="day care",IF(K542&gt;40,40*Gegevens!$B$7,'Forecast October-December 2020'!K542*Gegevens!$B$7)+IF(L542&gt;40,40*Gegevens!$B$7,'Forecast October-December 2020'!L542*Gegevens!$B$7)+IF(M542&gt;40,40*Gegevens!$B$7,'Forecast October-December 2020'!M542*Gegevens!$B$7),IF(F542="Afterschool care",IF(K542&gt;20,20*Gegevens!$C$7,'Forecast October-December 2020'!K542*Gegevens!$C$7)+IF(L542&gt;20,20*Gegevens!$C$7,'Forecast October-December 2020'!L542*Gegevens!$C$7)+IF(M542&gt;20,20*Gegevens!$C$7,'Forecast October-December 2020'!M542*Gegevens!$C$7)))))</f>
        <v/>
      </c>
      <c r="T542" s="7">
        <f t="shared" si="19"/>
        <v>0</v>
      </c>
      <c r="U542" s="19">
        <f t="shared" si="20"/>
        <v>0</v>
      </c>
    </row>
    <row r="543" spans="1:21">
      <c r="A543" s="24">
        <v>534</v>
      </c>
      <c r="C543" s="31"/>
      <c r="D543" s="32"/>
      <c r="E543" s="33"/>
      <c r="F543" s="30"/>
      <c r="H543" s="31"/>
      <c r="I543" s="76"/>
      <c r="K543" s="31"/>
      <c r="L543" s="32"/>
      <c r="M543" s="34"/>
      <c r="O543" s="40"/>
      <c r="P543" s="41"/>
      <c r="Q543" s="42"/>
      <c r="S543" s="74" t="str">
        <f>IF($F543="","",IF(K543+L543+M543="","",IF($F543="day care",IF(K543&gt;40,40*Gegevens!$B$7,'Forecast October-December 2020'!K543*Gegevens!$B$7)+IF(L543&gt;40,40*Gegevens!$B$7,'Forecast October-December 2020'!L543*Gegevens!$B$7)+IF(M543&gt;40,40*Gegevens!$B$7,'Forecast October-December 2020'!M543*Gegevens!$B$7),IF(F543="Afterschool care",IF(K543&gt;20,20*Gegevens!$C$7,'Forecast October-December 2020'!K543*Gegevens!$C$7)+IF(L543&gt;20,20*Gegevens!$C$7,'Forecast October-December 2020'!L543*Gegevens!$C$7)+IF(M543&gt;20,20*Gegevens!$C$7,'Forecast October-December 2020'!M543*Gegevens!$C$7)))))</f>
        <v/>
      </c>
      <c r="T543" s="7">
        <f t="shared" si="19"/>
        <v>0</v>
      </c>
      <c r="U543" s="19">
        <f t="shared" si="20"/>
        <v>0</v>
      </c>
    </row>
    <row r="544" spans="1:21">
      <c r="A544" s="24">
        <v>535</v>
      </c>
      <c r="C544" s="31"/>
      <c r="D544" s="32"/>
      <c r="E544" s="33"/>
      <c r="F544" s="30"/>
      <c r="H544" s="31"/>
      <c r="I544" s="76"/>
      <c r="K544" s="31"/>
      <c r="L544" s="32"/>
      <c r="M544" s="34"/>
      <c r="O544" s="40"/>
      <c r="P544" s="41"/>
      <c r="Q544" s="42"/>
      <c r="S544" s="74" t="str">
        <f>IF($F544="","",IF(K544+L544+M544="","",IF($F544="day care",IF(K544&gt;40,40*Gegevens!$B$7,'Forecast October-December 2020'!K544*Gegevens!$B$7)+IF(L544&gt;40,40*Gegevens!$B$7,'Forecast October-December 2020'!L544*Gegevens!$B$7)+IF(M544&gt;40,40*Gegevens!$B$7,'Forecast October-December 2020'!M544*Gegevens!$B$7),IF(F544="Afterschool care",IF(K544&gt;20,20*Gegevens!$C$7,'Forecast October-December 2020'!K544*Gegevens!$C$7)+IF(L544&gt;20,20*Gegevens!$C$7,'Forecast October-December 2020'!L544*Gegevens!$C$7)+IF(M544&gt;20,20*Gegevens!$C$7,'Forecast October-December 2020'!M544*Gegevens!$C$7)))))</f>
        <v/>
      </c>
      <c r="T544" s="7">
        <f t="shared" si="19"/>
        <v>0</v>
      </c>
      <c r="U544" s="19">
        <f t="shared" si="20"/>
        <v>0</v>
      </c>
    </row>
    <row r="545" spans="1:21">
      <c r="A545" s="24">
        <v>536</v>
      </c>
      <c r="C545" s="31"/>
      <c r="D545" s="32"/>
      <c r="E545" s="33"/>
      <c r="F545" s="30"/>
      <c r="H545" s="31"/>
      <c r="I545" s="76"/>
      <c r="K545" s="31"/>
      <c r="L545" s="32"/>
      <c r="M545" s="34"/>
      <c r="O545" s="40"/>
      <c r="P545" s="41"/>
      <c r="Q545" s="42"/>
      <c r="S545" s="74" t="str">
        <f>IF($F545="","",IF(K545+L545+M545="","",IF($F545="day care",IF(K545&gt;40,40*Gegevens!$B$7,'Forecast October-December 2020'!K545*Gegevens!$B$7)+IF(L545&gt;40,40*Gegevens!$B$7,'Forecast October-December 2020'!L545*Gegevens!$B$7)+IF(M545&gt;40,40*Gegevens!$B$7,'Forecast October-December 2020'!M545*Gegevens!$B$7),IF(F545="Afterschool care",IF(K545&gt;20,20*Gegevens!$C$7,'Forecast October-December 2020'!K545*Gegevens!$C$7)+IF(L545&gt;20,20*Gegevens!$C$7,'Forecast October-December 2020'!L545*Gegevens!$C$7)+IF(M545&gt;20,20*Gegevens!$C$7,'Forecast October-December 2020'!M545*Gegevens!$C$7)))))</f>
        <v/>
      </c>
      <c r="T545" s="7">
        <f t="shared" si="19"/>
        <v>0</v>
      </c>
      <c r="U545" s="19">
        <f t="shared" si="20"/>
        <v>0</v>
      </c>
    </row>
    <row r="546" spans="1:21">
      <c r="A546" s="24">
        <v>537</v>
      </c>
      <c r="C546" s="31"/>
      <c r="D546" s="32"/>
      <c r="E546" s="33"/>
      <c r="F546" s="30"/>
      <c r="H546" s="31"/>
      <c r="I546" s="76"/>
      <c r="K546" s="31"/>
      <c r="L546" s="32"/>
      <c r="M546" s="34"/>
      <c r="O546" s="40"/>
      <c r="P546" s="41"/>
      <c r="Q546" s="42"/>
      <c r="S546" s="74" t="str">
        <f>IF($F546="","",IF(K546+L546+M546="","",IF($F546="day care",IF(K546&gt;40,40*Gegevens!$B$7,'Forecast October-December 2020'!K546*Gegevens!$B$7)+IF(L546&gt;40,40*Gegevens!$B$7,'Forecast October-December 2020'!L546*Gegevens!$B$7)+IF(M546&gt;40,40*Gegevens!$B$7,'Forecast October-December 2020'!M546*Gegevens!$B$7),IF(F546="Afterschool care",IF(K546&gt;20,20*Gegevens!$C$7,'Forecast October-December 2020'!K546*Gegevens!$C$7)+IF(L546&gt;20,20*Gegevens!$C$7,'Forecast October-December 2020'!L546*Gegevens!$C$7)+IF(M546&gt;20,20*Gegevens!$C$7,'Forecast October-December 2020'!M546*Gegevens!$C$7)))))</f>
        <v/>
      </c>
      <c r="T546" s="7">
        <f t="shared" si="19"/>
        <v>0</v>
      </c>
      <c r="U546" s="19">
        <f t="shared" si="20"/>
        <v>0</v>
      </c>
    </row>
    <row r="547" spans="1:21">
      <c r="A547" s="24">
        <v>538</v>
      </c>
      <c r="C547" s="31"/>
      <c r="D547" s="32"/>
      <c r="E547" s="33"/>
      <c r="F547" s="30"/>
      <c r="H547" s="31"/>
      <c r="I547" s="76"/>
      <c r="K547" s="31"/>
      <c r="L547" s="32"/>
      <c r="M547" s="34"/>
      <c r="O547" s="40"/>
      <c r="P547" s="41"/>
      <c r="Q547" s="42"/>
      <c r="S547" s="74" t="str">
        <f>IF($F547="","",IF(K547+L547+M547="","",IF($F547="day care",IF(K547&gt;40,40*Gegevens!$B$7,'Forecast October-December 2020'!K547*Gegevens!$B$7)+IF(L547&gt;40,40*Gegevens!$B$7,'Forecast October-December 2020'!L547*Gegevens!$B$7)+IF(M547&gt;40,40*Gegevens!$B$7,'Forecast October-December 2020'!M547*Gegevens!$B$7),IF(F547="Afterschool care",IF(K547&gt;20,20*Gegevens!$C$7,'Forecast October-December 2020'!K547*Gegevens!$C$7)+IF(L547&gt;20,20*Gegevens!$C$7,'Forecast October-December 2020'!L547*Gegevens!$C$7)+IF(M547&gt;20,20*Gegevens!$C$7,'Forecast October-December 2020'!M547*Gegevens!$C$7)))))</f>
        <v/>
      </c>
      <c r="T547" s="7">
        <f t="shared" si="19"/>
        <v>0</v>
      </c>
      <c r="U547" s="19">
        <f t="shared" si="20"/>
        <v>0</v>
      </c>
    </row>
    <row r="548" spans="1:21">
      <c r="A548" s="24">
        <v>539</v>
      </c>
      <c r="C548" s="31"/>
      <c r="D548" s="32"/>
      <c r="E548" s="33"/>
      <c r="F548" s="30"/>
      <c r="H548" s="31"/>
      <c r="I548" s="76"/>
      <c r="K548" s="31"/>
      <c r="L548" s="32"/>
      <c r="M548" s="34"/>
      <c r="O548" s="40"/>
      <c r="P548" s="41"/>
      <c r="Q548" s="42"/>
      <c r="S548" s="74" t="str">
        <f>IF($F548="","",IF(K548+L548+M548="","",IF($F548="day care",IF(K548&gt;40,40*Gegevens!$B$7,'Forecast October-December 2020'!K548*Gegevens!$B$7)+IF(L548&gt;40,40*Gegevens!$B$7,'Forecast October-December 2020'!L548*Gegevens!$B$7)+IF(M548&gt;40,40*Gegevens!$B$7,'Forecast October-December 2020'!M548*Gegevens!$B$7),IF(F548="Afterschool care",IF(K548&gt;20,20*Gegevens!$C$7,'Forecast October-December 2020'!K548*Gegevens!$C$7)+IF(L548&gt;20,20*Gegevens!$C$7,'Forecast October-December 2020'!L548*Gegevens!$C$7)+IF(M548&gt;20,20*Gegevens!$C$7,'Forecast October-December 2020'!M548*Gegevens!$C$7)))))</f>
        <v/>
      </c>
      <c r="T548" s="7">
        <f t="shared" si="19"/>
        <v>0</v>
      </c>
      <c r="U548" s="19">
        <f t="shared" si="20"/>
        <v>0</v>
      </c>
    </row>
    <row r="549" spans="1:21">
      <c r="A549" s="24">
        <v>540</v>
      </c>
      <c r="C549" s="31"/>
      <c r="D549" s="32"/>
      <c r="E549" s="33"/>
      <c r="F549" s="30"/>
      <c r="H549" s="31"/>
      <c r="I549" s="76"/>
      <c r="K549" s="31"/>
      <c r="L549" s="32"/>
      <c r="M549" s="34"/>
      <c r="O549" s="40"/>
      <c r="P549" s="41"/>
      <c r="Q549" s="42"/>
      <c r="S549" s="74" t="str">
        <f>IF($F549="","",IF(K549+L549+M549="","",IF($F549="day care",IF(K549&gt;40,40*Gegevens!$B$7,'Forecast October-December 2020'!K549*Gegevens!$B$7)+IF(L549&gt;40,40*Gegevens!$B$7,'Forecast October-December 2020'!L549*Gegevens!$B$7)+IF(M549&gt;40,40*Gegevens!$B$7,'Forecast October-December 2020'!M549*Gegevens!$B$7),IF(F549="Afterschool care",IF(K549&gt;20,20*Gegevens!$C$7,'Forecast October-December 2020'!K549*Gegevens!$C$7)+IF(L549&gt;20,20*Gegevens!$C$7,'Forecast October-December 2020'!L549*Gegevens!$C$7)+IF(M549&gt;20,20*Gegevens!$C$7,'Forecast October-December 2020'!M549*Gegevens!$C$7)))))</f>
        <v/>
      </c>
      <c r="T549" s="7">
        <f t="shared" si="19"/>
        <v>0</v>
      </c>
      <c r="U549" s="19">
        <f t="shared" si="20"/>
        <v>0</v>
      </c>
    </row>
    <row r="550" spans="1:21">
      <c r="A550" s="24">
        <v>541</v>
      </c>
      <c r="C550" s="31"/>
      <c r="D550" s="32"/>
      <c r="E550" s="33"/>
      <c r="F550" s="30"/>
      <c r="H550" s="31"/>
      <c r="I550" s="76"/>
      <c r="K550" s="31"/>
      <c r="L550" s="32"/>
      <c r="M550" s="34"/>
      <c r="O550" s="40"/>
      <c r="P550" s="41"/>
      <c r="Q550" s="42"/>
      <c r="S550" s="74" t="str">
        <f>IF($F550="","",IF(K550+L550+M550="","",IF($F550="day care",IF(K550&gt;40,40*Gegevens!$B$7,'Forecast October-December 2020'!K550*Gegevens!$B$7)+IF(L550&gt;40,40*Gegevens!$B$7,'Forecast October-December 2020'!L550*Gegevens!$B$7)+IF(M550&gt;40,40*Gegevens!$B$7,'Forecast October-December 2020'!M550*Gegevens!$B$7),IF(F550="Afterschool care",IF(K550&gt;20,20*Gegevens!$C$7,'Forecast October-December 2020'!K550*Gegevens!$C$7)+IF(L550&gt;20,20*Gegevens!$C$7,'Forecast October-December 2020'!L550*Gegevens!$C$7)+IF(M550&gt;20,20*Gegevens!$C$7,'Forecast October-December 2020'!M550*Gegevens!$C$7)))))</f>
        <v/>
      </c>
      <c r="T550" s="7">
        <f t="shared" si="19"/>
        <v>0</v>
      </c>
      <c r="U550" s="19">
        <f t="shared" si="20"/>
        <v>0</v>
      </c>
    </row>
    <row r="551" spans="1:21">
      <c r="A551" s="24">
        <v>542</v>
      </c>
      <c r="C551" s="31"/>
      <c r="D551" s="32"/>
      <c r="E551" s="33"/>
      <c r="F551" s="30"/>
      <c r="H551" s="31"/>
      <c r="I551" s="76"/>
      <c r="K551" s="31"/>
      <c r="L551" s="32"/>
      <c r="M551" s="34"/>
      <c r="O551" s="40"/>
      <c r="P551" s="41"/>
      <c r="Q551" s="42"/>
      <c r="S551" s="74" t="str">
        <f>IF($F551="","",IF(K551+L551+M551="","",IF($F551="day care",IF(K551&gt;40,40*Gegevens!$B$7,'Forecast October-December 2020'!K551*Gegevens!$B$7)+IF(L551&gt;40,40*Gegevens!$B$7,'Forecast October-December 2020'!L551*Gegevens!$B$7)+IF(M551&gt;40,40*Gegevens!$B$7,'Forecast October-December 2020'!M551*Gegevens!$B$7),IF(F551="Afterschool care",IF(K551&gt;20,20*Gegevens!$C$7,'Forecast October-December 2020'!K551*Gegevens!$C$7)+IF(L551&gt;20,20*Gegevens!$C$7,'Forecast October-December 2020'!L551*Gegevens!$C$7)+IF(M551&gt;20,20*Gegevens!$C$7,'Forecast October-December 2020'!M551*Gegevens!$C$7)))))</f>
        <v/>
      </c>
      <c r="T551" s="7">
        <f t="shared" si="19"/>
        <v>0</v>
      </c>
      <c r="U551" s="19">
        <f t="shared" si="20"/>
        <v>0</v>
      </c>
    </row>
    <row r="552" spans="1:21">
      <c r="A552" s="24">
        <v>543</v>
      </c>
      <c r="C552" s="31"/>
      <c r="D552" s="32"/>
      <c r="E552" s="33"/>
      <c r="F552" s="30"/>
      <c r="H552" s="31"/>
      <c r="I552" s="76"/>
      <c r="K552" s="31"/>
      <c r="L552" s="32"/>
      <c r="M552" s="34"/>
      <c r="O552" s="40"/>
      <c r="P552" s="41"/>
      <c r="Q552" s="42"/>
      <c r="S552" s="74" t="str">
        <f>IF($F552="","",IF(K552+L552+M552="","",IF($F552="day care",IF(K552&gt;40,40*Gegevens!$B$7,'Forecast October-December 2020'!K552*Gegevens!$B$7)+IF(L552&gt;40,40*Gegevens!$B$7,'Forecast October-December 2020'!L552*Gegevens!$B$7)+IF(M552&gt;40,40*Gegevens!$B$7,'Forecast October-December 2020'!M552*Gegevens!$B$7),IF(F552="Afterschool care",IF(K552&gt;20,20*Gegevens!$C$7,'Forecast October-December 2020'!K552*Gegevens!$C$7)+IF(L552&gt;20,20*Gegevens!$C$7,'Forecast October-December 2020'!L552*Gegevens!$C$7)+IF(M552&gt;20,20*Gegevens!$C$7,'Forecast October-December 2020'!M552*Gegevens!$C$7)))))</f>
        <v/>
      </c>
      <c r="T552" s="7">
        <f t="shared" si="19"/>
        <v>0</v>
      </c>
      <c r="U552" s="19">
        <f t="shared" si="20"/>
        <v>0</v>
      </c>
    </row>
    <row r="553" spans="1:21">
      <c r="A553" s="24">
        <v>544</v>
      </c>
      <c r="C553" s="31"/>
      <c r="D553" s="32"/>
      <c r="E553" s="33"/>
      <c r="F553" s="30"/>
      <c r="H553" s="31"/>
      <c r="I553" s="76"/>
      <c r="K553" s="31"/>
      <c r="L553" s="32"/>
      <c r="M553" s="34"/>
      <c r="O553" s="40"/>
      <c r="P553" s="41"/>
      <c r="Q553" s="42"/>
      <c r="S553" s="74" t="str">
        <f>IF($F553="","",IF(K553+L553+M553="","",IF($F553="day care",IF(K553&gt;40,40*Gegevens!$B$7,'Forecast October-December 2020'!K553*Gegevens!$B$7)+IF(L553&gt;40,40*Gegevens!$B$7,'Forecast October-December 2020'!L553*Gegevens!$B$7)+IF(M553&gt;40,40*Gegevens!$B$7,'Forecast October-December 2020'!M553*Gegevens!$B$7),IF(F553="Afterschool care",IF(K553&gt;20,20*Gegevens!$C$7,'Forecast October-December 2020'!K553*Gegevens!$C$7)+IF(L553&gt;20,20*Gegevens!$C$7,'Forecast October-December 2020'!L553*Gegevens!$C$7)+IF(M553&gt;20,20*Gegevens!$C$7,'Forecast October-December 2020'!M553*Gegevens!$C$7)))))</f>
        <v/>
      </c>
      <c r="T553" s="7">
        <f t="shared" si="19"/>
        <v>0</v>
      </c>
      <c r="U553" s="19">
        <f t="shared" si="20"/>
        <v>0</v>
      </c>
    </row>
    <row r="554" spans="1:21">
      <c r="A554" s="24">
        <v>545</v>
      </c>
      <c r="C554" s="31"/>
      <c r="D554" s="32"/>
      <c r="E554" s="33"/>
      <c r="F554" s="30"/>
      <c r="H554" s="31"/>
      <c r="I554" s="76"/>
      <c r="K554" s="31"/>
      <c r="L554" s="32"/>
      <c r="M554" s="34"/>
      <c r="O554" s="40"/>
      <c r="P554" s="41"/>
      <c r="Q554" s="42"/>
      <c r="S554" s="74" t="str">
        <f>IF($F554="","",IF(K554+L554+M554="","",IF($F554="day care",IF(K554&gt;40,40*Gegevens!$B$7,'Forecast October-December 2020'!K554*Gegevens!$B$7)+IF(L554&gt;40,40*Gegevens!$B$7,'Forecast October-December 2020'!L554*Gegevens!$B$7)+IF(M554&gt;40,40*Gegevens!$B$7,'Forecast October-December 2020'!M554*Gegevens!$B$7),IF(F554="Afterschool care",IF(K554&gt;20,20*Gegevens!$C$7,'Forecast October-December 2020'!K554*Gegevens!$C$7)+IF(L554&gt;20,20*Gegevens!$C$7,'Forecast October-December 2020'!L554*Gegevens!$C$7)+IF(M554&gt;20,20*Gegevens!$C$7,'Forecast October-December 2020'!M554*Gegevens!$C$7)))))</f>
        <v/>
      </c>
      <c r="T554" s="7">
        <f t="shared" si="19"/>
        <v>0</v>
      </c>
      <c r="U554" s="19">
        <f t="shared" si="20"/>
        <v>0</v>
      </c>
    </row>
    <row r="555" spans="1:21">
      <c r="A555" s="24">
        <v>546</v>
      </c>
      <c r="C555" s="31"/>
      <c r="D555" s="32"/>
      <c r="E555" s="33"/>
      <c r="F555" s="30"/>
      <c r="H555" s="31"/>
      <c r="I555" s="76"/>
      <c r="K555" s="31"/>
      <c r="L555" s="32"/>
      <c r="M555" s="34"/>
      <c r="O555" s="40"/>
      <c r="P555" s="41"/>
      <c r="Q555" s="42"/>
      <c r="S555" s="74" t="str">
        <f>IF($F555="","",IF(K555+L555+M555="","",IF($F555="day care",IF(K555&gt;40,40*Gegevens!$B$7,'Forecast October-December 2020'!K555*Gegevens!$B$7)+IF(L555&gt;40,40*Gegevens!$B$7,'Forecast October-December 2020'!L555*Gegevens!$B$7)+IF(M555&gt;40,40*Gegevens!$B$7,'Forecast October-December 2020'!M555*Gegevens!$B$7),IF(F555="Afterschool care",IF(K555&gt;20,20*Gegevens!$C$7,'Forecast October-December 2020'!K555*Gegevens!$C$7)+IF(L555&gt;20,20*Gegevens!$C$7,'Forecast October-December 2020'!L555*Gegevens!$C$7)+IF(M555&gt;20,20*Gegevens!$C$7,'Forecast October-December 2020'!M555*Gegevens!$C$7)))))</f>
        <v/>
      </c>
      <c r="T555" s="7">
        <f t="shared" si="19"/>
        <v>0</v>
      </c>
      <c r="U555" s="19">
        <f t="shared" si="20"/>
        <v>0</v>
      </c>
    </row>
    <row r="556" spans="1:21">
      <c r="A556" s="24">
        <v>547</v>
      </c>
      <c r="C556" s="31"/>
      <c r="D556" s="32"/>
      <c r="E556" s="33"/>
      <c r="F556" s="30"/>
      <c r="H556" s="31"/>
      <c r="I556" s="76"/>
      <c r="K556" s="31"/>
      <c r="L556" s="32"/>
      <c r="M556" s="34"/>
      <c r="O556" s="40"/>
      <c r="P556" s="41"/>
      <c r="Q556" s="42"/>
      <c r="S556" s="74" t="str">
        <f>IF($F556="","",IF(K556+L556+M556="","",IF($F556="day care",IF(K556&gt;40,40*Gegevens!$B$7,'Forecast October-December 2020'!K556*Gegevens!$B$7)+IF(L556&gt;40,40*Gegevens!$B$7,'Forecast October-December 2020'!L556*Gegevens!$B$7)+IF(M556&gt;40,40*Gegevens!$B$7,'Forecast October-December 2020'!M556*Gegevens!$B$7),IF(F556="Afterschool care",IF(K556&gt;20,20*Gegevens!$C$7,'Forecast October-December 2020'!K556*Gegevens!$C$7)+IF(L556&gt;20,20*Gegevens!$C$7,'Forecast October-December 2020'!L556*Gegevens!$C$7)+IF(M556&gt;20,20*Gegevens!$C$7,'Forecast October-December 2020'!M556*Gegevens!$C$7)))))</f>
        <v/>
      </c>
      <c r="T556" s="7">
        <f t="shared" si="19"/>
        <v>0</v>
      </c>
      <c r="U556" s="19">
        <f t="shared" si="20"/>
        <v>0</v>
      </c>
    </row>
    <row r="557" spans="1:21">
      <c r="A557" s="24">
        <v>548</v>
      </c>
      <c r="C557" s="31"/>
      <c r="D557" s="32"/>
      <c r="E557" s="33"/>
      <c r="F557" s="30"/>
      <c r="H557" s="31"/>
      <c r="I557" s="76"/>
      <c r="K557" s="31"/>
      <c r="L557" s="32"/>
      <c r="M557" s="34"/>
      <c r="O557" s="40"/>
      <c r="P557" s="41"/>
      <c r="Q557" s="42"/>
      <c r="S557" s="74" t="str">
        <f>IF($F557="","",IF(K557+L557+M557="","",IF($F557="day care",IF(K557&gt;40,40*Gegevens!$B$7,'Forecast October-December 2020'!K557*Gegevens!$B$7)+IF(L557&gt;40,40*Gegevens!$B$7,'Forecast October-December 2020'!L557*Gegevens!$B$7)+IF(M557&gt;40,40*Gegevens!$B$7,'Forecast October-December 2020'!M557*Gegevens!$B$7),IF(F557="Afterschool care",IF(K557&gt;20,20*Gegevens!$C$7,'Forecast October-December 2020'!K557*Gegevens!$C$7)+IF(L557&gt;20,20*Gegevens!$C$7,'Forecast October-December 2020'!L557*Gegevens!$C$7)+IF(M557&gt;20,20*Gegevens!$C$7,'Forecast October-December 2020'!M557*Gegevens!$C$7)))))</f>
        <v/>
      </c>
      <c r="T557" s="7">
        <f t="shared" si="19"/>
        <v>0</v>
      </c>
      <c r="U557" s="19">
        <f t="shared" si="20"/>
        <v>0</v>
      </c>
    </row>
    <row r="558" spans="1:21">
      <c r="A558" s="24">
        <v>549</v>
      </c>
      <c r="C558" s="31"/>
      <c r="D558" s="32"/>
      <c r="E558" s="33"/>
      <c r="F558" s="30"/>
      <c r="H558" s="31"/>
      <c r="I558" s="76"/>
      <c r="K558" s="31"/>
      <c r="L558" s="32"/>
      <c r="M558" s="34"/>
      <c r="O558" s="40"/>
      <c r="P558" s="41"/>
      <c r="Q558" s="42"/>
      <c r="S558" s="74" t="str">
        <f>IF($F558="","",IF(K558+L558+M558="","",IF($F558="day care",IF(K558&gt;40,40*Gegevens!$B$7,'Forecast October-December 2020'!K558*Gegevens!$B$7)+IF(L558&gt;40,40*Gegevens!$B$7,'Forecast October-December 2020'!L558*Gegevens!$B$7)+IF(M558&gt;40,40*Gegevens!$B$7,'Forecast October-December 2020'!M558*Gegevens!$B$7),IF(F558="Afterschool care",IF(K558&gt;20,20*Gegevens!$C$7,'Forecast October-December 2020'!K558*Gegevens!$C$7)+IF(L558&gt;20,20*Gegevens!$C$7,'Forecast October-December 2020'!L558*Gegevens!$C$7)+IF(M558&gt;20,20*Gegevens!$C$7,'Forecast October-December 2020'!M558*Gegevens!$C$7)))))</f>
        <v/>
      </c>
      <c r="T558" s="7">
        <f t="shared" si="19"/>
        <v>0</v>
      </c>
      <c r="U558" s="19">
        <f t="shared" si="20"/>
        <v>0</v>
      </c>
    </row>
    <row r="559" spans="1:21">
      <c r="A559" s="24">
        <v>550</v>
      </c>
      <c r="C559" s="31"/>
      <c r="D559" s="32"/>
      <c r="E559" s="33"/>
      <c r="F559" s="30"/>
      <c r="H559" s="31"/>
      <c r="I559" s="76"/>
      <c r="K559" s="31"/>
      <c r="L559" s="32"/>
      <c r="M559" s="34"/>
      <c r="O559" s="40"/>
      <c r="P559" s="41"/>
      <c r="Q559" s="42"/>
      <c r="S559" s="74" t="str">
        <f>IF($F559="","",IF(K559+L559+M559="","",IF($F559="day care",IF(K559&gt;40,40*Gegevens!$B$7,'Forecast October-December 2020'!K559*Gegevens!$B$7)+IF(L559&gt;40,40*Gegevens!$B$7,'Forecast October-December 2020'!L559*Gegevens!$B$7)+IF(M559&gt;40,40*Gegevens!$B$7,'Forecast October-December 2020'!M559*Gegevens!$B$7),IF(F559="Afterschool care",IF(K559&gt;20,20*Gegevens!$C$7,'Forecast October-December 2020'!K559*Gegevens!$C$7)+IF(L559&gt;20,20*Gegevens!$C$7,'Forecast October-December 2020'!L559*Gegevens!$C$7)+IF(M559&gt;20,20*Gegevens!$C$7,'Forecast October-December 2020'!M559*Gegevens!$C$7)))))</f>
        <v/>
      </c>
      <c r="T559" s="7">
        <f t="shared" si="19"/>
        <v>0</v>
      </c>
      <c r="U559" s="19">
        <f t="shared" si="20"/>
        <v>0</v>
      </c>
    </row>
    <row r="560" spans="1:21">
      <c r="A560" s="24">
        <v>551</v>
      </c>
      <c r="C560" s="31"/>
      <c r="D560" s="32"/>
      <c r="E560" s="33"/>
      <c r="F560" s="30"/>
      <c r="H560" s="31"/>
      <c r="I560" s="76"/>
      <c r="K560" s="31"/>
      <c r="L560" s="32"/>
      <c r="M560" s="34"/>
      <c r="O560" s="40"/>
      <c r="P560" s="41"/>
      <c r="Q560" s="42"/>
      <c r="S560" s="74" t="str">
        <f>IF($F560="","",IF(K560+L560+M560="","",IF($F560="day care",IF(K560&gt;40,40*Gegevens!$B$7,'Forecast October-December 2020'!K560*Gegevens!$B$7)+IF(L560&gt;40,40*Gegevens!$B$7,'Forecast October-December 2020'!L560*Gegevens!$B$7)+IF(M560&gt;40,40*Gegevens!$B$7,'Forecast October-December 2020'!M560*Gegevens!$B$7),IF(F560="Afterschool care",IF(K560&gt;20,20*Gegevens!$C$7,'Forecast October-December 2020'!K560*Gegevens!$C$7)+IF(L560&gt;20,20*Gegevens!$C$7,'Forecast October-December 2020'!L560*Gegevens!$C$7)+IF(M560&gt;20,20*Gegevens!$C$7,'Forecast October-December 2020'!M560*Gegevens!$C$7)))))</f>
        <v/>
      </c>
      <c r="T560" s="7">
        <f t="shared" si="19"/>
        <v>0</v>
      </c>
      <c r="U560" s="19">
        <f t="shared" si="20"/>
        <v>0</v>
      </c>
    </row>
    <row r="561" spans="1:21">
      <c r="A561" s="24">
        <v>552</v>
      </c>
      <c r="C561" s="31"/>
      <c r="D561" s="32"/>
      <c r="E561" s="33"/>
      <c r="F561" s="30"/>
      <c r="H561" s="31"/>
      <c r="I561" s="76"/>
      <c r="K561" s="31"/>
      <c r="L561" s="32"/>
      <c r="M561" s="34"/>
      <c r="O561" s="40"/>
      <c r="P561" s="41"/>
      <c r="Q561" s="42"/>
      <c r="S561" s="74" t="str">
        <f>IF($F561="","",IF(K561+L561+M561="","",IF($F561="day care",IF(K561&gt;40,40*Gegevens!$B$7,'Forecast October-December 2020'!K561*Gegevens!$B$7)+IF(L561&gt;40,40*Gegevens!$B$7,'Forecast October-December 2020'!L561*Gegevens!$B$7)+IF(M561&gt;40,40*Gegevens!$B$7,'Forecast October-December 2020'!M561*Gegevens!$B$7),IF(F561="Afterschool care",IF(K561&gt;20,20*Gegevens!$C$7,'Forecast October-December 2020'!K561*Gegevens!$C$7)+IF(L561&gt;20,20*Gegevens!$C$7,'Forecast October-December 2020'!L561*Gegevens!$C$7)+IF(M561&gt;20,20*Gegevens!$C$7,'Forecast October-December 2020'!M561*Gegevens!$C$7)))))</f>
        <v/>
      </c>
      <c r="T561" s="7">
        <f t="shared" si="19"/>
        <v>0</v>
      </c>
      <c r="U561" s="19">
        <f t="shared" si="20"/>
        <v>0</v>
      </c>
    </row>
    <row r="562" spans="1:21">
      <c r="A562" s="24">
        <v>553</v>
      </c>
      <c r="C562" s="31"/>
      <c r="D562" s="32"/>
      <c r="E562" s="33"/>
      <c r="F562" s="30"/>
      <c r="H562" s="31"/>
      <c r="I562" s="76"/>
      <c r="K562" s="31"/>
      <c r="L562" s="32"/>
      <c r="M562" s="34"/>
      <c r="O562" s="40"/>
      <c r="P562" s="41"/>
      <c r="Q562" s="42"/>
      <c r="S562" s="74" t="str">
        <f>IF($F562="","",IF(K562+L562+M562="","",IF($F562="day care",IF(K562&gt;40,40*Gegevens!$B$7,'Forecast October-December 2020'!K562*Gegevens!$B$7)+IF(L562&gt;40,40*Gegevens!$B$7,'Forecast October-December 2020'!L562*Gegevens!$B$7)+IF(M562&gt;40,40*Gegevens!$B$7,'Forecast October-December 2020'!M562*Gegevens!$B$7),IF(F562="Afterschool care",IF(K562&gt;20,20*Gegevens!$C$7,'Forecast October-December 2020'!K562*Gegevens!$C$7)+IF(L562&gt;20,20*Gegevens!$C$7,'Forecast October-December 2020'!L562*Gegevens!$C$7)+IF(M562&gt;20,20*Gegevens!$C$7,'Forecast October-December 2020'!M562*Gegevens!$C$7)))))</f>
        <v/>
      </c>
      <c r="T562" s="7">
        <f t="shared" si="19"/>
        <v>0</v>
      </c>
      <c r="U562" s="19">
        <f t="shared" si="20"/>
        <v>0</v>
      </c>
    </row>
    <row r="563" spans="1:21">
      <c r="A563" s="24">
        <v>554</v>
      </c>
      <c r="C563" s="31"/>
      <c r="D563" s="32"/>
      <c r="E563" s="33"/>
      <c r="F563" s="30"/>
      <c r="H563" s="31"/>
      <c r="I563" s="76"/>
      <c r="K563" s="31"/>
      <c r="L563" s="32"/>
      <c r="M563" s="34"/>
      <c r="O563" s="40"/>
      <c r="P563" s="41"/>
      <c r="Q563" s="42"/>
      <c r="S563" s="74" t="str">
        <f>IF($F563="","",IF(K563+L563+M563="","",IF($F563="day care",IF(K563&gt;40,40*Gegevens!$B$7,'Forecast October-December 2020'!K563*Gegevens!$B$7)+IF(L563&gt;40,40*Gegevens!$B$7,'Forecast October-December 2020'!L563*Gegevens!$B$7)+IF(M563&gt;40,40*Gegevens!$B$7,'Forecast October-December 2020'!M563*Gegevens!$B$7),IF(F563="Afterschool care",IF(K563&gt;20,20*Gegevens!$C$7,'Forecast October-December 2020'!K563*Gegevens!$C$7)+IF(L563&gt;20,20*Gegevens!$C$7,'Forecast October-December 2020'!L563*Gegevens!$C$7)+IF(M563&gt;20,20*Gegevens!$C$7,'Forecast October-December 2020'!M563*Gegevens!$C$7)))))</f>
        <v/>
      </c>
      <c r="T563" s="7">
        <f t="shared" si="19"/>
        <v>0</v>
      </c>
      <c r="U563" s="19">
        <f t="shared" si="20"/>
        <v>0</v>
      </c>
    </row>
    <row r="564" spans="1:21">
      <c r="A564" s="24">
        <v>555</v>
      </c>
      <c r="C564" s="31"/>
      <c r="D564" s="32"/>
      <c r="E564" s="33"/>
      <c r="F564" s="30"/>
      <c r="H564" s="31"/>
      <c r="I564" s="76"/>
      <c r="K564" s="31"/>
      <c r="L564" s="32"/>
      <c r="M564" s="34"/>
      <c r="O564" s="40"/>
      <c r="P564" s="41"/>
      <c r="Q564" s="42"/>
      <c r="S564" s="74" t="str">
        <f>IF($F564="","",IF(K564+L564+M564="","",IF($F564="day care",IF(K564&gt;40,40*Gegevens!$B$7,'Forecast October-December 2020'!K564*Gegevens!$B$7)+IF(L564&gt;40,40*Gegevens!$B$7,'Forecast October-December 2020'!L564*Gegevens!$B$7)+IF(M564&gt;40,40*Gegevens!$B$7,'Forecast October-December 2020'!M564*Gegevens!$B$7),IF(F564="Afterschool care",IF(K564&gt;20,20*Gegevens!$C$7,'Forecast October-December 2020'!K564*Gegevens!$C$7)+IF(L564&gt;20,20*Gegevens!$C$7,'Forecast October-December 2020'!L564*Gegevens!$C$7)+IF(M564&gt;20,20*Gegevens!$C$7,'Forecast October-December 2020'!M564*Gegevens!$C$7)))))</f>
        <v/>
      </c>
      <c r="T564" s="7">
        <f t="shared" si="19"/>
        <v>0</v>
      </c>
      <c r="U564" s="19">
        <f t="shared" si="20"/>
        <v>0</v>
      </c>
    </row>
    <row r="565" spans="1:21">
      <c r="A565" s="24">
        <v>556</v>
      </c>
      <c r="C565" s="31"/>
      <c r="D565" s="32"/>
      <c r="E565" s="33"/>
      <c r="F565" s="30"/>
      <c r="H565" s="31"/>
      <c r="I565" s="76"/>
      <c r="K565" s="31"/>
      <c r="L565" s="32"/>
      <c r="M565" s="34"/>
      <c r="O565" s="40"/>
      <c r="P565" s="41"/>
      <c r="Q565" s="42"/>
      <c r="S565" s="74" t="str">
        <f>IF($F565="","",IF(K565+L565+M565="","",IF($F565="day care",IF(K565&gt;40,40*Gegevens!$B$7,'Forecast October-December 2020'!K565*Gegevens!$B$7)+IF(L565&gt;40,40*Gegevens!$B$7,'Forecast October-December 2020'!L565*Gegevens!$B$7)+IF(M565&gt;40,40*Gegevens!$B$7,'Forecast October-December 2020'!M565*Gegevens!$B$7),IF(F565="Afterschool care",IF(K565&gt;20,20*Gegevens!$C$7,'Forecast October-December 2020'!K565*Gegevens!$C$7)+IF(L565&gt;20,20*Gegevens!$C$7,'Forecast October-December 2020'!L565*Gegevens!$C$7)+IF(M565&gt;20,20*Gegevens!$C$7,'Forecast October-December 2020'!M565*Gegevens!$C$7)))))</f>
        <v/>
      </c>
      <c r="T565" s="7">
        <f t="shared" si="19"/>
        <v>0</v>
      </c>
      <c r="U565" s="19">
        <f t="shared" si="20"/>
        <v>0</v>
      </c>
    </row>
    <row r="566" spans="1:21">
      <c r="A566" s="24">
        <v>557</v>
      </c>
      <c r="C566" s="31"/>
      <c r="D566" s="32"/>
      <c r="E566" s="33"/>
      <c r="F566" s="30"/>
      <c r="H566" s="31"/>
      <c r="I566" s="76"/>
      <c r="K566" s="31"/>
      <c r="L566" s="32"/>
      <c r="M566" s="34"/>
      <c r="O566" s="40"/>
      <c r="P566" s="41"/>
      <c r="Q566" s="42"/>
      <c r="S566" s="74" t="str">
        <f>IF($F566="","",IF(K566+L566+M566="","",IF($F566="day care",IF(K566&gt;40,40*Gegevens!$B$7,'Forecast October-December 2020'!K566*Gegevens!$B$7)+IF(L566&gt;40,40*Gegevens!$B$7,'Forecast October-December 2020'!L566*Gegevens!$B$7)+IF(M566&gt;40,40*Gegevens!$B$7,'Forecast October-December 2020'!M566*Gegevens!$B$7),IF(F566="Afterschool care",IF(K566&gt;20,20*Gegevens!$C$7,'Forecast October-December 2020'!K566*Gegevens!$C$7)+IF(L566&gt;20,20*Gegevens!$C$7,'Forecast October-December 2020'!L566*Gegevens!$C$7)+IF(M566&gt;20,20*Gegevens!$C$7,'Forecast October-December 2020'!M566*Gegevens!$C$7)))))</f>
        <v/>
      </c>
      <c r="T566" s="7">
        <f t="shared" si="19"/>
        <v>0</v>
      </c>
      <c r="U566" s="19">
        <f t="shared" si="20"/>
        <v>0</v>
      </c>
    </row>
    <row r="567" spans="1:21">
      <c r="A567" s="24">
        <v>558</v>
      </c>
      <c r="C567" s="31"/>
      <c r="D567" s="32"/>
      <c r="E567" s="33"/>
      <c r="F567" s="30"/>
      <c r="H567" s="31"/>
      <c r="I567" s="76"/>
      <c r="K567" s="31"/>
      <c r="L567" s="32"/>
      <c r="M567" s="34"/>
      <c r="O567" s="40"/>
      <c r="P567" s="41"/>
      <c r="Q567" s="42"/>
      <c r="S567" s="74" t="str">
        <f>IF($F567="","",IF(K567+L567+M567="","",IF($F567="day care",IF(K567&gt;40,40*Gegevens!$B$7,'Forecast October-December 2020'!K567*Gegevens!$B$7)+IF(L567&gt;40,40*Gegevens!$B$7,'Forecast October-December 2020'!L567*Gegevens!$B$7)+IF(M567&gt;40,40*Gegevens!$B$7,'Forecast October-December 2020'!M567*Gegevens!$B$7),IF(F567="Afterschool care",IF(K567&gt;20,20*Gegevens!$C$7,'Forecast October-December 2020'!K567*Gegevens!$C$7)+IF(L567&gt;20,20*Gegevens!$C$7,'Forecast October-December 2020'!L567*Gegevens!$C$7)+IF(M567&gt;20,20*Gegevens!$C$7,'Forecast October-December 2020'!M567*Gegevens!$C$7)))))</f>
        <v/>
      </c>
      <c r="T567" s="7">
        <f t="shared" si="19"/>
        <v>0</v>
      </c>
      <c r="U567" s="19">
        <f t="shared" si="20"/>
        <v>0</v>
      </c>
    </row>
    <row r="568" spans="1:21">
      <c r="A568" s="24">
        <v>559</v>
      </c>
      <c r="C568" s="31"/>
      <c r="D568" s="32"/>
      <c r="E568" s="33"/>
      <c r="F568" s="30"/>
      <c r="H568" s="31"/>
      <c r="I568" s="76"/>
      <c r="K568" s="31"/>
      <c r="L568" s="32"/>
      <c r="M568" s="34"/>
      <c r="O568" s="40"/>
      <c r="P568" s="41"/>
      <c r="Q568" s="42"/>
      <c r="S568" s="74" t="str">
        <f>IF($F568="","",IF(K568+L568+M568="","",IF($F568="day care",IF(K568&gt;40,40*Gegevens!$B$7,'Forecast October-December 2020'!K568*Gegevens!$B$7)+IF(L568&gt;40,40*Gegevens!$B$7,'Forecast October-December 2020'!L568*Gegevens!$B$7)+IF(M568&gt;40,40*Gegevens!$B$7,'Forecast October-December 2020'!M568*Gegevens!$B$7),IF(F568="Afterschool care",IF(K568&gt;20,20*Gegevens!$C$7,'Forecast October-December 2020'!K568*Gegevens!$C$7)+IF(L568&gt;20,20*Gegevens!$C$7,'Forecast October-December 2020'!L568*Gegevens!$C$7)+IF(M568&gt;20,20*Gegevens!$C$7,'Forecast October-December 2020'!M568*Gegevens!$C$7)))))</f>
        <v/>
      </c>
      <c r="T568" s="7">
        <f t="shared" si="19"/>
        <v>0</v>
      </c>
      <c r="U568" s="19">
        <f t="shared" si="20"/>
        <v>0</v>
      </c>
    </row>
    <row r="569" spans="1:21">
      <c r="A569" s="24">
        <v>560</v>
      </c>
      <c r="C569" s="31"/>
      <c r="D569" s="32"/>
      <c r="E569" s="33"/>
      <c r="F569" s="30"/>
      <c r="H569" s="31"/>
      <c r="I569" s="76"/>
      <c r="K569" s="31"/>
      <c r="L569" s="32"/>
      <c r="M569" s="34"/>
      <c r="O569" s="40"/>
      <c r="P569" s="41"/>
      <c r="Q569" s="42"/>
      <c r="S569" s="74" t="str">
        <f>IF($F569="","",IF(K569+L569+M569="","",IF($F569="day care",IF(K569&gt;40,40*Gegevens!$B$7,'Forecast October-December 2020'!K569*Gegevens!$B$7)+IF(L569&gt;40,40*Gegevens!$B$7,'Forecast October-December 2020'!L569*Gegevens!$B$7)+IF(M569&gt;40,40*Gegevens!$B$7,'Forecast October-December 2020'!M569*Gegevens!$B$7),IF(F569="Afterschool care",IF(K569&gt;20,20*Gegevens!$C$7,'Forecast October-December 2020'!K569*Gegevens!$C$7)+IF(L569&gt;20,20*Gegevens!$C$7,'Forecast October-December 2020'!L569*Gegevens!$C$7)+IF(M569&gt;20,20*Gegevens!$C$7,'Forecast October-December 2020'!M569*Gegevens!$C$7)))))</f>
        <v/>
      </c>
      <c r="T569" s="7">
        <f t="shared" si="19"/>
        <v>0</v>
      </c>
      <c r="U569" s="19">
        <f t="shared" si="20"/>
        <v>0</v>
      </c>
    </row>
    <row r="570" spans="1:21">
      <c r="A570" s="24">
        <v>561</v>
      </c>
      <c r="C570" s="31"/>
      <c r="D570" s="32"/>
      <c r="E570" s="33"/>
      <c r="F570" s="30"/>
      <c r="H570" s="31"/>
      <c r="I570" s="76"/>
      <c r="K570" s="31"/>
      <c r="L570" s="32"/>
      <c r="M570" s="34"/>
      <c r="O570" s="40"/>
      <c r="P570" s="41"/>
      <c r="Q570" s="42"/>
      <c r="S570" s="74" t="str">
        <f>IF($F570="","",IF(K570+L570+M570="","",IF($F570="day care",IF(K570&gt;40,40*Gegevens!$B$7,'Forecast October-December 2020'!K570*Gegevens!$B$7)+IF(L570&gt;40,40*Gegevens!$B$7,'Forecast October-December 2020'!L570*Gegevens!$B$7)+IF(M570&gt;40,40*Gegevens!$B$7,'Forecast October-December 2020'!M570*Gegevens!$B$7),IF(F570="Afterschool care",IF(K570&gt;20,20*Gegevens!$C$7,'Forecast October-December 2020'!K570*Gegevens!$C$7)+IF(L570&gt;20,20*Gegevens!$C$7,'Forecast October-December 2020'!L570*Gegevens!$C$7)+IF(M570&gt;20,20*Gegevens!$C$7,'Forecast October-December 2020'!M570*Gegevens!$C$7)))))</f>
        <v/>
      </c>
      <c r="T570" s="7">
        <f t="shared" si="19"/>
        <v>0</v>
      </c>
      <c r="U570" s="19">
        <f t="shared" si="20"/>
        <v>0</v>
      </c>
    </row>
    <row r="571" spans="1:21">
      <c r="A571" s="24">
        <v>562</v>
      </c>
      <c r="C571" s="31"/>
      <c r="D571" s="32"/>
      <c r="E571" s="33"/>
      <c r="F571" s="30"/>
      <c r="H571" s="31"/>
      <c r="I571" s="76"/>
      <c r="K571" s="31"/>
      <c r="L571" s="32"/>
      <c r="M571" s="34"/>
      <c r="O571" s="40"/>
      <c r="P571" s="41"/>
      <c r="Q571" s="42"/>
      <c r="S571" s="74" t="str">
        <f>IF($F571="","",IF(K571+L571+M571="","",IF($F571="day care",IF(K571&gt;40,40*Gegevens!$B$7,'Forecast October-December 2020'!K571*Gegevens!$B$7)+IF(L571&gt;40,40*Gegevens!$B$7,'Forecast October-December 2020'!L571*Gegevens!$B$7)+IF(M571&gt;40,40*Gegevens!$B$7,'Forecast October-December 2020'!M571*Gegevens!$B$7),IF(F571="Afterschool care",IF(K571&gt;20,20*Gegevens!$C$7,'Forecast October-December 2020'!K571*Gegevens!$C$7)+IF(L571&gt;20,20*Gegevens!$C$7,'Forecast October-December 2020'!L571*Gegevens!$C$7)+IF(M571&gt;20,20*Gegevens!$C$7,'Forecast October-December 2020'!M571*Gegevens!$C$7)))))</f>
        <v/>
      </c>
      <c r="T571" s="7">
        <f t="shared" si="19"/>
        <v>0</v>
      </c>
      <c r="U571" s="19">
        <f t="shared" si="20"/>
        <v>0</v>
      </c>
    </row>
    <row r="572" spans="1:21">
      <c r="A572" s="24">
        <v>563</v>
      </c>
      <c r="C572" s="31"/>
      <c r="D572" s="32"/>
      <c r="E572" s="33"/>
      <c r="F572" s="30"/>
      <c r="H572" s="31"/>
      <c r="I572" s="76"/>
      <c r="K572" s="31"/>
      <c r="L572" s="32"/>
      <c r="M572" s="34"/>
      <c r="O572" s="40"/>
      <c r="P572" s="41"/>
      <c r="Q572" s="42"/>
      <c r="S572" s="74" t="str">
        <f>IF($F572="","",IF(K572+L572+M572="","",IF($F572="day care",IF(K572&gt;40,40*Gegevens!$B$7,'Forecast October-December 2020'!K572*Gegevens!$B$7)+IF(L572&gt;40,40*Gegevens!$B$7,'Forecast October-December 2020'!L572*Gegevens!$B$7)+IF(M572&gt;40,40*Gegevens!$B$7,'Forecast October-December 2020'!M572*Gegevens!$B$7),IF(F572="Afterschool care",IF(K572&gt;20,20*Gegevens!$C$7,'Forecast October-December 2020'!K572*Gegevens!$C$7)+IF(L572&gt;20,20*Gegevens!$C$7,'Forecast October-December 2020'!L572*Gegevens!$C$7)+IF(M572&gt;20,20*Gegevens!$C$7,'Forecast October-December 2020'!M572*Gegevens!$C$7)))))</f>
        <v/>
      </c>
      <c r="T572" s="7">
        <f t="shared" si="19"/>
        <v>0</v>
      </c>
      <c r="U572" s="19">
        <f t="shared" si="20"/>
        <v>0</v>
      </c>
    </row>
    <row r="573" spans="1:21">
      <c r="A573" s="24">
        <v>564</v>
      </c>
      <c r="C573" s="31"/>
      <c r="D573" s="32"/>
      <c r="E573" s="33"/>
      <c r="F573" s="30"/>
      <c r="H573" s="31"/>
      <c r="I573" s="76"/>
      <c r="K573" s="31"/>
      <c r="L573" s="32"/>
      <c r="M573" s="34"/>
      <c r="O573" s="40"/>
      <c r="P573" s="41"/>
      <c r="Q573" s="42"/>
      <c r="S573" s="74" t="str">
        <f>IF($F573="","",IF(K573+L573+M573="","",IF($F573="day care",IF(K573&gt;40,40*Gegevens!$B$7,'Forecast October-December 2020'!K573*Gegevens!$B$7)+IF(L573&gt;40,40*Gegevens!$B$7,'Forecast October-December 2020'!L573*Gegevens!$B$7)+IF(M573&gt;40,40*Gegevens!$B$7,'Forecast October-December 2020'!M573*Gegevens!$B$7),IF(F573="Afterschool care",IF(K573&gt;20,20*Gegevens!$C$7,'Forecast October-December 2020'!K573*Gegevens!$C$7)+IF(L573&gt;20,20*Gegevens!$C$7,'Forecast October-December 2020'!L573*Gegevens!$C$7)+IF(M573&gt;20,20*Gegevens!$C$7,'Forecast October-December 2020'!M573*Gegevens!$C$7)))))</f>
        <v/>
      </c>
      <c r="T573" s="7">
        <f t="shared" si="19"/>
        <v>0</v>
      </c>
      <c r="U573" s="19">
        <f t="shared" si="20"/>
        <v>0</v>
      </c>
    </row>
    <row r="574" spans="1:21">
      <c r="A574" s="24">
        <v>565</v>
      </c>
      <c r="C574" s="31"/>
      <c r="D574" s="32"/>
      <c r="E574" s="33"/>
      <c r="F574" s="30"/>
      <c r="H574" s="31"/>
      <c r="I574" s="76"/>
      <c r="K574" s="31"/>
      <c r="L574" s="32"/>
      <c r="M574" s="34"/>
      <c r="O574" s="40"/>
      <c r="P574" s="41"/>
      <c r="Q574" s="42"/>
      <c r="S574" s="74" t="str">
        <f>IF($F574="","",IF(K574+L574+M574="","",IF($F574="day care",IF(K574&gt;40,40*Gegevens!$B$7,'Forecast October-December 2020'!K574*Gegevens!$B$7)+IF(L574&gt;40,40*Gegevens!$B$7,'Forecast October-December 2020'!L574*Gegevens!$B$7)+IF(M574&gt;40,40*Gegevens!$B$7,'Forecast October-December 2020'!M574*Gegevens!$B$7),IF(F574="Afterschool care",IF(K574&gt;20,20*Gegevens!$C$7,'Forecast October-December 2020'!K574*Gegevens!$C$7)+IF(L574&gt;20,20*Gegevens!$C$7,'Forecast October-December 2020'!L574*Gegevens!$C$7)+IF(M574&gt;20,20*Gegevens!$C$7,'Forecast October-December 2020'!M574*Gegevens!$C$7)))))</f>
        <v/>
      </c>
      <c r="T574" s="7">
        <f t="shared" si="19"/>
        <v>0</v>
      </c>
      <c r="U574" s="19">
        <f t="shared" si="20"/>
        <v>0</v>
      </c>
    </row>
    <row r="575" spans="1:21">
      <c r="A575" s="24">
        <v>566</v>
      </c>
      <c r="C575" s="31"/>
      <c r="D575" s="32"/>
      <c r="E575" s="33"/>
      <c r="F575" s="30"/>
      <c r="H575" s="31"/>
      <c r="I575" s="76"/>
      <c r="K575" s="31"/>
      <c r="L575" s="32"/>
      <c r="M575" s="34"/>
      <c r="O575" s="40"/>
      <c r="P575" s="41"/>
      <c r="Q575" s="42"/>
      <c r="S575" s="74" t="str">
        <f>IF($F575="","",IF(K575+L575+M575="","",IF($F575="day care",IF(K575&gt;40,40*Gegevens!$B$7,'Forecast October-December 2020'!K575*Gegevens!$B$7)+IF(L575&gt;40,40*Gegevens!$B$7,'Forecast October-December 2020'!L575*Gegevens!$B$7)+IF(M575&gt;40,40*Gegevens!$B$7,'Forecast October-December 2020'!M575*Gegevens!$B$7),IF(F575="Afterschool care",IF(K575&gt;20,20*Gegevens!$C$7,'Forecast October-December 2020'!K575*Gegevens!$C$7)+IF(L575&gt;20,20*Gegevens!$C$7,'Forecast October-December 2020'!L575*Gegevens!$C$7)+IF(M575&gt;20,20*Gegevens!$C$7,'Forecast October-December 2020'!M575*Gegevens!$C$7)))))</f>
        <v/>
      </c>
      <c r="T575" s="7">
        <f t="shared" si="19"/>
        <v>0</v>
      </c>
      <c r="U575" s="19">
        <f t="shared" si="20"/>
        <v>0</v>
      </c>
    </row>
    <row r="576" spans="1:21">
      <c r="A576" s="24">
        <v>567</v>
      </c>
      <c r="C576" s="31"/>
      <c r="D576" s="32"/>
      <c r="E576" s="33"/>
      <c r="F576" s="30"/>
      <c r="H576" s="31"/>
      <c r="I576" s="76"/>
      <c r="K576" s="31"/>
      <c r="L576" s="32"/>
      <c r="M576" s="34"/>
      <c r="O576" s="40"/>
      <c r="P576" s="41"/>
      <c r="Q576" s="42"/>
      <c r="S576" s="74" t="str">
        <f>IF($F576="","",IF(K576+L576+M576="","",IF($F576="day care",IF(K576&gt;40,40*Gegevens!$B$7,'Forecast October-December 2020'!K576*Gegevens!$B$7)+IF(L576&gt;40,40*Gegevens!$B$7,'Forecast October-December 2020'!L576*Gegevens!$B$7)+IF(M576&gt;40,40*Gegevens!$B$7,'Forecast October-December 2020'!M576*Gegevens!$B$7),IF(F576="Afterschool care",IF(K576&gt;20,20*Gegevens!$C$7,'Forecast October-December 2020'!K576*Gegevens!$C$7)+IF(L576&gt;20,20*Gegevens!$C$7,'Forecast October-December 2020'!L576*Gegevens!$C$7)+IF(M576&gt;20,20*Gegevens!$C$7,'Forecast October-December 2020'!M576*Gegevens!$C$7)))))</f>
        <v/>
      </c>
      <c r="T576" s="7">
        <f t="shared" si="19"/>
        <v>0</v>
      </c>
      <c r="U576" s="19">
        <f t="shared" si="20"/>
        <v>0</v>
      </c>
    </row>
    <row r="577" spans="1:21">
      <c r="A577" s="24">
        <v>568</v>
      </c>
      <c r="C577" s="31"/>
      <c r="D577" s="32"/>
      <c r="E577" s="33"/>
      <c r="F577" s="30"/>
      <c r="H577" s="31"/>
      <c r="I577" s="76"/>
      <c r="K577" s="31"/>
      <c r="L577" s="32"/>
      <c r="M577" s="34"/>
      <c r="O577" s="40"/>
      <c r="P577" s="41"/>
      <c r="Q577" s="42"/>
      <c r="S577" s="74" t="str">
        <f>IF($F577="","",IF(K577+L577+M577="","",IF($F577="day care",IF(K577&gt;40,40*Gegevens!$B$7,'Forecast October-December 2020'!K577*Gegevens!$B$7)+IF(L577&gt;40,40*Gegevens!$B$7,'Forecast October-December 2020'!L577*Gegevens!$B$7)+IF(M577&gt;40,40*Gegevens!$B$7,'Forecast October-December 2020'!M577*Gegevens!$B$7),IF(F577="Afterschool care",IF(K577&gt;20,20*Gegevens!$C$7,'Forecast October-December 2020'!K577*Gegevens!$C$7)+IF(L577&gt;20,20*Gegevens!$C$7,'Forecast October-December 2020'!L577*Gegevens!$C$7)+IF(M577&gt;20,20*Gegevens!$C$7,'Forecast October-December 2020'!M577*Gegevens!$C$7)))))</f>
        <v/>
      </c>
      <c r="T577" s="7">
        <f t="shared" si="19"/>
        <v>0</v>
      </c>
      <c r="U577" s="19">
        <f t="shared" si="20"/>
        <v>0</v>
      </c>
    </row>
    <row r="578" spans="1:21">
      <c r="A578" s="24">
        <v>569</v>
      </c>
      <c r="C578" s="31"/>
      <c r="D578" s="32"/>
      <c r="E578" s="33"/>
      <c r="F578" s="30"/>
      <c r="H578" s="31"/>
      <c r="I578" s="76"/>
      <c r="K578" s="31"/>
      <c r="L578" s="32"/>
      <c r="M578" s="34"/>
      <c r="O578" s="40"/>
      <c r="P578" s="41"/>
      <c r="Q578" s="42"/>
      <c r="S578" s="74" t="str">
        <f>IF($F578="","",IF(K578+L578+M578="","",IF($F578="day care",IF(K578&gt;40,40*Gegevens!$B$7,'Forecast October-December 2020'!K578*Gegevens!$B$7)+IF(L578&gt;40,40*Gegevens!$B$7,'Forecast October-December 2020'!L578*Gegevens!$B$7)+IF(M578&gt;40,40*Gegevens!$B$7,'Forecast October-December 2020'!M578*Gegevens!$B$7),IF(F578="Afterschool care",IF(K578&gt;20,20*Gegevens!$C$7,'Forecast October-December 2020'!K578*Gegevens!$C$7)+IF(L578&gt;20,20*Gegevens!$C$7,'Forecast October-December 2020'!L578*Gegevens!$C$7)+IF(M578&gt;20,20*Gegevens!$C$7,'Forecast October-December 2020'!M578*Gegevens!$C$7)))))</f>
        <v/>
      </c>
      <c r="T578" s="7">
        <f t="shared" si="19"/>
        <v>0</v>
      </c>
      <c r="U578" s="19">
        <f t="shared" si="20"/>
        <v>0</v>
      </c>
    </row>
    <row r="579" spans="1:21">
      <c r="A579" s="24">
        <v>570</v>
      </c>
      <c r="C579" s="31"/>
      <c r="D579" s="32"/>
      <c r="E579" s="33"/>
      <c r="F579" s="30"/>
      <c r="H579" s="31"/>
      <c r="I579" s="76"/>
      <c r="K579" s="31"/>
      <c r="L579" s="32"/>
      <c r="M579" s="34"/>
      <c r="O579" s="40"/>
      <c r="P579" s="41"/>
      <c r="Q579" s="42"/>
      <c r="S579" s="74" t="str">
        <f>IF($F579="","",IF(K579+L579+M579="","",IF($F579="day care",IF(K579&gt;40,40*Gegevens!$B$7,'Forecast October-December 2020'!K579*Gegevens!$B$7)+IF(L579&gt;40,40*Gegevens!$B$7,'Forecast October-December 2020'!L579*Gegevens!$B$7)+IF(M579&gt;40,40*Gegevens!$B$7,'Forecast October-December 2020'!M579*Gegevens!$B$7),IF(F579="Afterschool care",IF(K579&gt;20,20*Gegevens!$C$7,'Forecast October-December 2020'!K579*Gegevens!$C$7)+IF(L579&gt;20,20*Gegevens!$C$7,'Forecast October-December 2020'!L579*Gegevens!$C$7)+IF(M579&gt;20,20*Gegevens!$C$7,'Forecast October-December 2020'!M579*Gegevens!$C$7)))))</f>
        <v/>
      </c>
      <c r="T579" s="7">
        <f t="shared" si="19"/>
        <v>0</v>
      </c>
      <c r="U579" s="19">
        <f t="shared" si="20"/>
        <v>0</v>
      </c>
    </row>
    <row r="580" spans="1:21">
      <c r="A580" s="24">
        <v>571</v>
      </c>
      <c r="C580" s="31"/>
      <c r="D580" s="32"/>
      <c r="E580" s="33"/>
      <c r="F580" s="30"/>
      <c r="H580" s="31"/>
      <c r="I580" s="76"/>
      <c r="K580" s="31"/>
      <c r="L580" s="32"/>
      <c r="M580" s="34"/>
      <c r="O580" s="40"/>
      <c r="P580" s="41"/>
      <c r="Q580" s="42"/>
      <c r="S580" s="74" t="str">
        <f>IF($F580="","",IF(K580+L580+M580="","",IF($F580="day care",IF(K580&gt;40,40*Gegevens!$B$7,'Forecast October-December 2020'!K580*Gegevens!$B$7)+IF(L580&gt;40,40*Gegevens!$B$7,'Forecast October-December 2020'!L580*Gegevens!$B$7)+IF(M580&gt;40,40*Gegevens!$B$7,'Forecast October-December 2020'!M580*Gegevens!$B$7),IF(F580="Afterschool care",IF(K580&gt;20,20*Gegevens!$C$7,'Forecast October-December 2020'!K580*Gegevens!$C$7)+IF(L580&gt;20,20*Gegevens!$C$7,'Forecast October-December 2020'!L580*Gegevens!$C$7)+IF(M580&gt;20,20*Gegevens!$C$7,'Forecast October-December 2020'!M580*Gegevens!$C$7)))))</f>
        <v/>
      </c>
      <c r="T580" s="7">
        <f t="shared" si="19"/>
        <v>0</v>
      </c>
      <c r="U580" s="19">
        <f t="shared" si="20"/>
        <v>0</v>
      </c>
    </row>
    <row r="581" spans="1:21">
      <c r="A581" s="24">
        <v>572</v>
      </c>
      <c r="C581" s="31"/>
      <c r="D581" s="32"/>
      <c r="E581" s="33"/>
      <c r="F581" s="30"/>
      <c r="H581" s="31"/>
      <c r="I581" s="76"/>
      <c r="K581" s="31"/>
      <c r="L581" s="32"/>
      <c r="M581" s="34"/>
      <c r="O581" s="40"/>
      <c r="P581" s="41"/>
      <c r="Q581" s="42"/>
      <c r="S581" s="74" t="str">
        <f>IF($F581="","",IF(K581+L581+M581="","",IF($F581="day care",IF(K581&gt;40,40*Gegevens!$B$7,'Forecast October-December 2020'!K581*Gegevens!$B$7)+IF(L581&gt;40,40*Gegevens!$B$7,'Forecast October-December 2020'!L581*Gegevens!$B$7)+IF(M581&gt;40,40*Gegevens!$B$7,'Forecast October-December 2020'!M581*Gegevens!$B$7),IF(F581="Afterschool care",IF(K581&gt;20,20*Gegevens!$C$7,'Forecast October-December 2020'!K581*Gegevens!$C$7)+IF(L581&gt;20,20*Gegevens!$C$7,'Forecast October-December 2020'!L581*Gegevens!$C$7)+IF(M581&gt;20,20*Gegevens!$C$7,'Forecast October-December 2020'!M581*Gegevens!$C$7)))))</f>
        <v/>
      </c>
      <c r="T581" s="7">
        <f t="shared" si="19"/>
        <v>0</v>
      </c>
      <c r="U581" s="19">
        <f t="shared" si="20"/>
        <v>0</v>
      </c>
    </row>
    <row r="582" spans="1:21">
      <c r="A582" s="24">
        <v>573</v>
      </c>
      <c r="C582" s="31"/>
      <c r="D582" s="32"/>
      <c r="E582" s="33"/>
      <c r="F582" s="30"/>
      <c r="H582" s="31"/>
      <c r="I582" s="76"/>
      <c r="K582" s="31"/>
      <c r="L582" s="32"/>
      <c r="M582" s="34"/>
      <c r="O582" s="40"/>
      <c r="P582" s="41"/>
      <c r="Q582" s="42"/>
      <c r="S582" s="74" t="str">
        <f>IF($F582="","",IF(K582+L582+M582="","",IF($F582="day care",IF(K582&gt;40,40*Gegevens!$B$7,'Forecast October-December 2020'!K582*Gegevens!$B$7)+IF(L582&gt;40,40*Gegevens!$B$7,'Forecast October-December 2020'!L582*Gegevens!$B$7)+IF(M582&gt;40,40*Gegevens!$B$7,'Forecast October-December 2020'!M582*Gegevens!$B$7),IF(F582="Afterschool care",IF(K582&gt;20,20*Gegevens!$C$7,'Forecast October-December 2020'!K582*Gegevens!$C$7)+IF(L582&gt;20,20*Gegevens!$C$7,'Forecast October-December 2020'!L582*Gegevens!$C$7)+IF(M582&gt;20,20*Gegevens!$C$7,'Forecast October-December 2020'!M582*Gegevens!$C$7)))))</f>
        <v/>
      </c>
      <c r="T582" s="7">
        <f t="shared" si="19"/>
        <v>0</v>
      </c>
      <c r="U582" s="19">
        <f t="shared" si="20"/>
        <v>0</v>
      </c>
    </row>
    <row r="583" spans="1:21">
      <c r="A583" s="24">
        <v>574</v>
      </c>
      <c r="C583" s="31"/>
      <c r="D583" s="32"/>
      <c r="E583" s="33"/>
      <c r="F583" s="30"/>
      <c r="H583" s="31"/>
      <c r="I583" s="76"/>
      <c r="K583" s="31"/>
      <c r="L583" s="32"/>
      <c r="M583" s="34"/>
      <c r="O583" s="40"/>
      <c r="P583" s="41"/>
      <c r="Q583" s="42"/>
      <c r="S583" s="74" t="str">
        <f>IF($F583="","",IF(K583+L583+M583="","",IF($F583="day care",IF(K583&gt;40,40*Gegevens!$B$7,'Forecast October-December 2020'!K583*Gegevens!$B$7)+IF(L583&gt;40,40*Gegevens!$B$7,'Forecast October-December 2020'!L583*Gegevens!$B$7)+IF(M583&gt;40,40*Gegevens!$B$7,'Forecast October-December 2020'!M583*Gegevens!$B$7),IF(F583="Afterschool care",IF(K583&gt;20,20*Gegevens!$C$7,'Forecast October-December 2020'!K583*Gegevens!$C$7)+IF(L583&gt;20,20*Gegevens!$C$7,'Forecast October-December 2020'!L583*Gegevens!$C$7)+IF(M583&gt;20,20*Gegevens!$C$7,'Forecast October-December 2020'!M583*Gegevens!$C$7)))))</f>
        <v/>
      </c>
      <c r="T583" s="7">
        <f t="shared" si="19"/>
        <v>0</v>
      </c>
      <c r="U583" s="19">
        <f t="shared" si="20"/>
        <v>0</v>
      </c>
    </row>
    <row r="584" spans="1:21">
      <c r="A584" s="24">
        <v>575</v>
      </c>
      <c r="C584" s="31"/>
      <c r="D584" s="32"/>
      <c r="E584" s="33"/>
      <c r="F584" s="30"/>
      <c r="H584" s="31"/>
      <c r="I584" s="76"/>
      <c r="K584" s="31"/>
      <c r="L584" s="32"/>
      <c r="M584" s="34"/>
      <c r="O584" s="40"/>
      <c r="P584" s="41"/>
      <c r="Q584" s="42"/>
      <c r="S584" s="74" t="str">
        <f>IF($F584="","",IF(K584+L584+M584="","",IF($F584="day care",IF(K584&gt;40,40*Gegevens!$B$7,'Forecast October-December 2020'!K584*Gegevens!$B$7)+IF(L584&gt;40,40*Gegevens!$B$7,'Forecast October-December 2020'!L584*Gegevens!$B$7)+IF(M584&gt;40,40*Gegevens!$B$7,'Forecast October-December 2020'!M584*Gegevens!$B$7),IF(F584="Afterschool care",IF(K584&gt;20,20*Gegevens!$C$7,'Forecast October-December 2020'!K584*Gegevens!$C$7)+IF(L584&gt;20,20*Gegevens!$C$7,'Forecast October-December 2020'!L584*Gegevens!$C$7)+IF(M584&gt;20,20*Gegevens!$C$7,'Forecast October-December 2020'!M584*Gegevens!$C$7)))))</f>
        <v/>
      </c>
      <c r="T584" s="7">
        <f t="shared" si="19"/>
        <v>0</v>
      </c>
      <c r="U584" s="19">
        <f t="shared" si="20"/>
        <v>0</v>
      </c>
    </row>
    <row r="585" spans="1:21">
      <c r="A585" s="24">
        <v>576</v>
      </c>
      <c r="C585" s="31"/>
      <c r="D585" s="32"/>
      <c r="E585" s="33"/>
      <c r="F585" s="30"/>
      <c r="H585" s="31"/>
      <c r="I585" s="76"/>
      <c r="K585" s="31"/>
      <c r="L585" s="32"/>
      <c r="M585" s="34"/>
      <c r="O585" s="40"/>
      <c r="P585" s="41"/>
      <c r="Q585" s="42"/>
      <c r="S585" s="74" t="str">
        <f>IF($F585="","",IF(K585+L585+M585="","",IF($F585="day care",IF(K585&gt;40,40*Gegevens!$B$7,'Forecast October-December 2020'!K585*Gegevens!$B$7)+IF(L585&gt;40,40*Gegevens!$B$7,'Forecast October-December 2020'!L585*Gegevens!$B$7)+IF(M585&gt;40,40*Gegevens!$B$7,'Forecast October-December 2020'!M585*Gegevens!$B$7),IF(F585="Afterschool care",IF(K585&gt;20,20*Gegevens!$C$7,'Forecast October-December 2020'!K585*Gegevens!$C$7)+IF(L585&gt;20,20*Gegevens!$C$7,'Forecast October-December 2020'!L585*Gegevens!$C$7)+IF(M585&gt;20,20*Gegevens!$C$7,'Forecast October-December 2020'!M585*Gegevens!$C$7)))))</f>
        <v/>
      </c>
      <c r="T585" s="7">
        <f t="shared" si="19"/>
        <v>0</v>
      </c>
      <c r="U585" s="19">
        <f t="shared" si="20"/>
        <v>0</v>
      </c>
    </row>
    <row r="586" spans="1:21">
      <c r="A586" s="24">
        <v>577</v>
      </c>
      <c r="C586" s="31"/>
      <c r="D586" s="32"/>
      <c r="E586" s="33"/>
      <c r="F586" s="30"/>
      <c r="H586" s="31"/>
      <c r="I586" s="76"/>
      <c r="K586" s="31"/>
      <c r="L586" s="32"/>
      <c r="M586" s="34"/>
      <c r="O586" s="40"/>
      <c r="P586" s="41"/>
      <c r="Q586" s="42"/>
      <c r="S586" s="74" t="str">
        <f>IF($F586="","",IF(K586+L586+M586="","",IF($F586="day care",IF(K586&gt;40,40*Gegevens!$B$7,'Forecast October-December 2020'!K586*Gegevens!$B$7)+IF(L586&gt;40,40*Gegevens!$B$7,'Forecast October-December 2020'!L586*Gegevens!$B$7)+IF(M586&gt;40,40*Gegevens!$B$7,'Forecast October-December 2020'!M586*Gegevens!$B$7),IF(F586="Afterschool care",IF(K586&gt;20,20*Gegevens!$C$7,'Forecast October-December 2020'!K586*Gegevens!$C$7)+IF(L586&gt;20,20*Gegevens!$C$7,'Forecast October-December 2020'!L586*Gegevens!$C$7)+IF(M586&gt;20,20*Gegevens!$C$7,'Forecast October-December 2020'!M586*Gegevens!$C$7)))))</f>
        <v/>
      </c>
      <c r="T586" s="7">
        <f t="shared" ref="T586:T649" si="21">IF($D$4="",0,O586+P586+Q586)</f>
        <v>0</v>
      </c>
      <c r="U586" s="19">
        <f t="shared" si="20"/>
        <v>0</v>
      </c>
    </row>
    <row r="587" spans="1:21">
      <c r="A587" s="24">
        <v>578</v>
      </c>
      <c r="C587" s="31"/>
      <c r="D587" s="32"/>
      <c r="E587" s="33"/>
      <c r="F587" s="30"/>
      <c r="H587" s="31"/>
      <c r="I587" s="76"/>
      <c r="K587" s="31"/>
      <c r="L587" s="32"/>
      <c r="M587" s="34"/>
      <c r="O587" s="40"/>
      <c r="P587" s="41"/>
      <c r="Q587" s="42"/>
      <c r="S587" s="74" t="str">
        <f>IF($F587="","",IF(K587+L587+M587="","",IF($F587="day care",IF(K587&gt;40,40*Gegevens!$B$7,'Forecast October-December 2020'!K587*Gegevens!$B$7)+IF(L587&gt;40,40*Gegevens!$B$7,'Forecast October-December 2020'!L587*Gegevens!$B$7)+IF(M587&gt;40,40*Gegevens!$B$7,'Forecast October-December 2020'!M587*Gegevens!$B$7),IF(F587="Afterschool care",IF(K587&gt;20,20*Gegevens!$C$7,'Forecast October-December 2020'!K587*Gegevens!$C$7)+IF(L587&gt;20,20*Gegevens!$C$7,'Forecast October-December 2020'!L587*Gegevens!$C$7)+IF(M587&gt;20,20*Gegevens!$C$7,'Forecast October-December 2020'!M587*Gegevens!$C$7)))))</f>
        <v/>
      </c>
      <c r="T587" s="7">
        <f t="shared" si="21"/>
        <v>0</v>
      </c>
      <c r="U587" s="19">
        <f t="shared" ref="U587:U650" si="22">IF(C587="",0,IF(D587="",0,IF(E587="",0,IF(F587="",0,IF(H587="",0,S587+T587)))))</f>
        <v>0</v>
      </c>
    </row>
    <row r="588" spans="1:21">
      <c r="A588" s="24">
        <v>579</v>
      </c>
      <c r="C588" s="31"/>
      <c r="D588" s="32"/>
      <c r="E588" s="33"/>
      <c r="F588" s="30"/>
      <c r="H588" s="31"/>
      <c r="I588" s="76"/>
      <c r="K588" s="31"/>
      <c r="L588" s="32"/>
      <c r="M588" s="34"/>
      <c r="O588" s="40"/>
      <c r="P588" s="41"/>
      <c r="Q588" s="42"/>
      <c r="S588" s="74" t="str">
        <f>IF($F588="","",IF(K588+L588+M588="","",IF($F588="day care",IF(K588&gt;40,40*Gegevens!$B$7,'Forecast October-December 2020'!K588*Gegevens!$B$7)+IF(L588&gt;40,40*Gegevens!$B$7,'Forecast October-December 2020'!L588*Gegevens!$B$7)+IF(M588&gt;40,40*Gegevens!$B$7,'Forecast October-December 2020'!M588*Gegevens!$B$7),IF(F588="Afterschool care",IF(K588&gt;20,20*Gegevens!$C$7,'Forecast October-December 2020'!K588*Gegevens!$C$7)+IF(L588&gt;20,20*Gegevens!$C$7,'Forecast October-December 2020'!L588*Gegevens!$C$7)+IF(M588&gt;20,20*Gegevens!$C$7,'Forecast October-December 2020'!M588*Gegevens!$C$7)))))</f>
        <v/>
      </c>
      <c r="T588" s="7">
        <f t="shared" si="21"/>
        <v>0</v>
      </c>
      <c r="U588" s="19">
        <f t="shared" si="22"/>
        <v>0</v>
      </c>
    </row>
    <row r="589" spans="1:21">
      <c r="A589" s="24">
        <v>580</v>
      </c>
      <c r="C589" s="31"/>
      <c r="D589" s="32"/>
      <c r="E589" s="33"/>
      <c r="F589" s="30"/>
      <c r="H589" s="31"/>
      <c r="I589" s="76"/>
      <c r="K589" s="31"/>
      <c r="L589" s="32"/>
      <c r="M589" s="34"/>
      <c r="O589" s="40"/>
      <c r="P589" s="41"/>
      <c r="Q589" s="42"/>
      <c r="S589" s="74" t="str">
        <f>IF($F589="","",IF(K589+L589+M589="","",IF($F589="day care",IF(K589&gt;40,40*Gegevens!$B$7,'Forecast October-December 2020'!K589*Gegevens!$B$7)+IF(L589&gt;40,40*Gegevens!$B$7,'Forecast October-December 2020'!L589*Gegevens!$B$7)+IF(M589&gt;40,40*Gegevens!$B$7,'Forecast October-December 2020'!M589*Gegevens!$B$7),IF(F589="Afterschool care",IF(K589&gt;20,20*Gegevens!$C$7,'Forecast October-December 2020'!K589*Gegevens!$C$7)+IF(L589&gt;20,20*Gegevens!$C$7,'Forecast October-December 2020'!L589*Gegevens!$C$7)+IF(M589&gt;20,20*Gegevens!$C$7,'Forecast October-December 2020'!M589*Gegevens!$C$7)))))</f>
        <v/>
      </c>
      <c r="T589" s="7">
        <f t="shared" si="21"/>
        <v>0</v>
      </c>
      <c r="U589" s="19">
        <f t="shared" si="22"/>
        <v>0</v>
      </c>
    </row>
    <row r="590" spans="1:21">
      <c r="A590" s="24">
        <v>581</v>
      </c>
      <c r="C590" s="31"/>
      <c r="D590" s="32"/>
      <c r="E590" s="33"/>
      <c r="F590" s="30"/>
      <c r="H590" s="31"/>
      <c r="I590" s="76"/>
      <c r="K590" s="31"/>
      <c r="L590" s="32"/>
      <c r="M590" s="34"/>
      <c r="O590" s="40"/>
      <c r="P590" s="41"/>
      <c r="Q590" s="42"/>
      <c r="S590" s="74" t="str">
        <f>IF($F590="","",IF(K590+L590+M590="","",IF($F590="day care",IF(K590&gt;40,40*Gegevens!$B$7,'Forecast October-December 2020'!K590*Gegevens!$B$7)+IF(L590&gt;40,40*Gegevens!$B$7,'Forecast October-December 2020'!L590*Gegevens!$B$7)+IF(M590&gt;40,40*Gegevens!$B$7,'Forecast October-December 2020'!M590*Gegevens!$B$7),IF(F590="Afterschool care",IF(K590&gt;20,20*Gegevens!$C$7,'Forecast October-December 2020'!K590*Gegevens!$C$7)+IF(L590&gt;20,20*Gegevens!$C$7,'Forecast October-December 2020'!L590*Gegevens!$C$7)+IF(M590&gt;20,20*Gegevens!$C$7,'Forecast October-December 2020'!M590*Gegevens!$C$7)))))</f>
        <v/>
      </c>
      <c r="T590" s="7">
        <f t="shared" si="21"/>
        <v>0</v>
      </c>
      <c r="U590" s="19">
        <f t="shared" si="22"/>
        <v>0</v>
      </c>
    </row>
    <row r="591" spans="1:21">
      <c r="A591" s="24">
        <v>582</v>
      </c>
      <c r="C591" s="31"/>
      <c r="D591" s="32"/>
      <c r="E591" s="33"/>
      <c r="F591" s="30"/>
      <c r="H591" s="31"/>
      <c r="I591" s="76"/>
      <c r="K591" s="31"/>
      <c r="L591" s="32"/>
      <c r="M591" s="34"/>
      <c r="O591" s="40"/>
      <c r="P591" s="41"/>
      <c r="Q591" s="42"/>
      <c r="S591" s="74" t="str">
        <f>IF($F591="","",IF(K591+L591+M591="","",IF($F591="day care",IF(K591&gt;40,40*Gegevens!$B$7,'Forecast October-December 2020'!K591*Gegevens!$B$7)+IF(L591&gt;40,40*Gegevens!$B$7,'Forecast October-December 2020'!L591*Gegevens!$B$7)+IF(M591&gt;40,40*Gegevens!$B$7,'Forecast October-December 2020'!M591*Gegevens!$B$7),IF(F591="Afterschool care",IF(K591&gt;20,20*Gegevens!$C$7,'Forecast October-December 2020'!K591*Gegevens!$C$7)+IF(L591&gt;20,20*Gegevens!$C$7,'Forecast October-December 2020'!L591*Gegevens!$C$7)+IF(M591&gt;20,20*Gegevens!$C$7,'Forecast October-December 2020'!M591*Gegevens!$C$7)))))</f>
        <v/>
      </c>
      <c r="T591" s="7">
        <f t="shared" si="21"/>
        <v>0</v>
      </c>
      <c r="U591" s="19">
        <f t="shared" si="22"/>
        <v>0</v>
      </c>
    </row>
    <row r="592" spans="1:21">
      <c r="A592" s="24">
        <v>583</v>
      </c>
      <c r="C592" s="31"/>
      <c r="D592" s="32"/>
      <c r="E592" s="33"/>
      <c r="F592" s="30"/>
      <c r="H592" s="31"/>
      <c r="I592" s="76"/>
      <c r="K592" s="31"/>
      <c r="L592" s="32"/>
      <c r="M592" s="34"/>
      <c r="O592" s="40"/>
      <c r="P592" s="41"/>
      <c r="Q592" s="42"/>
      <c r="S592" s="74" t="str">
        <f>IF($F592="","",IF(K592+L592+M592="","",IF($F592="day care",IF(K592&gt;40,40*Gegevens!$B$7,'Forecast October-December 2020'!K592*Gegevens!$B$7)+IF(L592&gt;40,40*Gegevens!$B$7,'Forecast October-December 2020'!L592*Gegevens!$B$7)+IF(M592&gt;40,40*Gegevens!$B$7,'Forecast October-December 2020'!M592*Gegevens!$B$7),IF(F592="Afterschool care",IF(K592&gt;20,20*Gegevens!$C$7,'Forecast October-December 2020'!K592*Gegevens!$C$7)+IF(L592&gt;20,20*Gegevens!$C$7,'Forecast October-December 2020'!L592*Gegevens!$C$7)+IF(M592&gt;20,20*Gegevens!$C$7,'Forecast October-December 2020'!M592*Gegevens!$C$7)))))</f>
        <v/>
      </c>
      <c r="T592" s="7">
        <f t="shared" si="21"/>
        <v>0</v>
      </c>
      <c r="U592" s="19">
        <f t="shared" si="22"/>
        <v>0</v>
      </c>
    </row>
    <row r="593" spans="1:21">
      <c r="A593" s="24">
        <v>584</v>
      </c>
      <c r="C593" s="31"/>
      <c r="D593" s="32"/>
      <c r="E593" s="33"/>
      <c r="F593" s="30"/>
      <c r="H593" s="31"/>
      <c r="I593" s="76"/>
      <c r="K593" s="31"/>
      <c r="L593" s="32"/>
      <c r="M593" s="34"/>
      <c r="O593" s="40"/>
      <c r="P593" s="41"/>
      <c r="Q593" s="42"/>
      <c r="S593" s="74" t="str">
        <f>IF($F593="","",IF(K593+L593+M593="","",IF($F593="day care",IF(K593&gt;40,40*Gegevens!$B$7,'Forecast October-December 2020'!K593*Gegevens!$B$7)+IF(L593&gt;40,40*Gegevens!$B$7,'Forecast October-December 2020'!L593*Gegevens!$B$7)+IF(M593&gt;40,40*Gegevens!$B$7,'Forecast October-December 2020'!M593*Gegevens!$B$7),IF(F593="Afterschool care",IF(K593&gt;20,20*Gegevens!$C$7,'Forecast October-December 2020'!K593*Gegevens!$C$7)+IF(L593&gt;20,20*Gegevens!$C$7,'Forecast October-December 2020'!L593*Gegevens!$C$7)+IF(M593&gt;20,20*Gegevens!$C$7,'Forecast October-December 2020'!M593*Gegevens!$C$7)))))</f>
        <v/>
      </c>
      <c r="T593" s="7">
        <f t="shared" si="21"/>
        <v>0</v>
      </c>
      <c r="U593" s="19">
        <f t="shared" si="22"/>
        <v>0</v>
      </c>
    </row>
    <row r="594" spans="1:21">
      <c r="A594" s="24">
        <v>585</v>
      </c>
      <c r="C594" s="31"/>
      <c r="D594" s="32"/>
      <c r="E594" s="33"/>
      <c r="F594" s="30"/>
      <c r="H594" s="31"/>
      <c r="I594" s="76"/>
      <c r="K594" s="31"/>
      <c r="L594" s="32"/>
      <c r="M594" s="34"/>
      <c r="O594" s="40"/>
      <c r="P594" s="41"/>
      <c r="Q594" s="42"/>
      <c r="S594" s="74" t="str">
        <f>IF($F594="","",IF(K594+L594+M594="","",IF($F594="day care",IF(K594&gt;40,40*Gegevens!$B$7,'Forecast October-December 2020'!K594*Gegevens!$B$7)+IF(L594&gt;40,40*Gegevens!$B$7,'Forecast October-December 2020'!L594*Gegevens!$B$7)+IF(M594&gt;40,40*Gegevens!$B$7,'Forecast October-December 2020'!M594*Gegevens!$B$7),IF(F594="Afterschool care",IF(K594&gt;20,20*Gegevens!$C$7,'Forecast October-December 2020'!K594*Gegevens!$C$7)+IF(L594&gt;20,20*Gegevens!$C$7,'Forecast October-December 2020'!L594*Gegevens!$C$7)+IF(M594&gt;20,20*Gegevens!$C$7,'Forecast October-December 2020'!M594*Gegevens!$C$7)))))</f>
        <v/>
      </c>
      <c r="T594" s="7">
        <f t="shared" si="21"/>
        <v>0</v>
      </c>
      <c r="U594" s="19">
        <f t="shared" si="22"/>
        <v>0</v>
      </c>
    </row>
    <row r="595" spans="1:21">
      <c r="A595" s="24">
        <v>586</v>
      </c>
      <c r="C595" s="31"/>
      <c r="D595" s="32"/>
      <c r="E595" s="33"/>
      <c r="F595" s="30"/>
      <c r="H595" s="31"/>
      <c r="I595" s="76"/>
      <c r="K595" s="31"/>
      <c r="L595" s="32"/>
      <c r="M595" s="34"/>
      <c r="O595" s="40"/>
      <c r="P595" s="41"/>
      <c r="Q595" s="42"/>
      <c r="S595" s="74" t="str">
        <f>IF($F595="","",IF(K595+L595+M595="","",IF($F595="day care",IF(K595&gt;40,40*Gegevens!$B$7,'Forecast October-December 2020'!K595*Gegevens!$B$7)+IF(L595&gt;40,40*Gegevens!$B$7,'Forecast October-December 2020'!L595*Gegevens!$B$7)+IF(M595&gt;40,40*Gegevens!$B$7,'Forecast October-December 2020'!M595*Gegevens!$B$7),IF(F595="Afterschool care",IF(K595&gt;20,20*Gegevens!$C$7,'Forecast October-December 2020'!K595*Gegevens!$C$7)+IF(L595&gt;20,20*Gegevens!$C$7,'Forecast October-December 2020'!L595*Gegevens!$C$7)+IF(M595&gt;20,20*Gegevens!$C$7,'Forecast October-December 2020'!M595*Gegevens!$C$7)))))</f>
        <v/>
      </c>
      <c r="T595" s="7">
        <f t="shared" si="21"/>
        <v>0</v>
      </c>
      <c r="U595" s="19">
        <f t="shared" si="22"/>
        <v>0</v>
      </c>
    </row>
    <row r="596" spans="1:21">
      <c r="A596" s="24">
        <v>587</v>
      </c>
      <c r="C596" s="31"/>
      <c r="D596" s="32"/>
      <c r="E596" s="33"/>
      <c r="F596" s="30"/>
      <c r="H596" s="31"/>
      <c r="I596" s="76"/>
      <c r="K596" s="31"/>
      <c r="L596" s="32"/>
      <c r="M596" s="34"/>
      <c r="O596" s="40"/>
      <c r="P596" s="41"/>
      <c r="Q596" s="42"/>
      <c r="S596" s="74" t="str">
        <f>IF($F596="","",IF(K596+L596+M596="","",IF($F596="day care",IF(K596&gt;40,40*Gegevens!$B$7,'Forecast October-December 2020'!K596*Gegevens!$B$7)+IF(L596&gt;40,40*Gegevens!$B$7,'Forecast October-December 2020'!L596*Gegevens!$B$7)+IF(M596&gt;40,40*Gegevens!$B$7,'Forecast October-December 2020'!M596*Gegevens!$B$7),IF(F596="Afterschool care",IF(K596&gt;20,20*Gegevens!$C$7,'Forecast October-December 2020'!K596*Gegevens!$C$7)+IF(L596&gt;20,20*Gegevens!$C$7,'Forecast October-December 2020'!L596*Gegevens!$C$7)+IF(M596&gt;20,20*Gegevens!$C$7,'Forecast October-December 2020'!M596*Gegevens!$C$7)))))</f>
        <v/>
      </c>
      <c r="T596" s="7">
        <f t="shared" si="21"/>
        <v>0</v>
      </c>
      <c r="U596" s="19">
        <f t="shared" si="22"/>
        <v>0</v>
      </c>
    </row>
    <row r="597" spans="1:21">
      <c r="A597" s="24">
        <v>588</v>
      </c>
      <c r="C597" s="31"/>
      <c r="D597" s="32"/>
      <c r="E597" s="33"/>
      <c r="F597" s="30"/>
      <c r="H597" s="31"/>
      <c r="I597" s="76"/>
      <c r="K597" s="31"/>
      <c r="L597" s="32"/>
      <c r="M597" s="34"/>
      <c r="O597" s="40"/>
      <c r="P597" s="41"/>
      <c r="Q597" s="42"/>
      <c r="S597" s="74" t="str">
        <f>IF($F597="","",IF(K597+L597+M597="","",IF($F597="day care",IF(K597&gt;40,40*Gegevens!$B$7,'Forecast October-December 2020'!K597*Gegevens!$B$7)+IF(L597&gt;40,40*Gegevens!$B$7,'Forecast October-December 2020'!L597*Gegevens!$B$7)+IF(M597&gt;40,40*Gegevens!$B$7,'Forecast October-December 2020'!M597*Gegevens!$B$7),IF(F597="Afterschool care",IF(K597&gt;20,20*Gegevens!$C$7,'Forecast October-December 2020'!K597*Gegevens!$C$7)+IF(L597&gt;20,20*Gegevens!$C$7,'Forecast October-December 2020'!L597*Gegevens!$C$7)+IF(M597&gt;20,20*Gegevens!$C$7,'Forecast October-December 2020'!M597*Gegevens!$C$7)))))</f>
        <v/>
      </c>
      <c r="T597" s="7">
        <f t="shared" si="21"/>
        <v>0</v>
      </c>
      <c r="U597" s="19">
        <f t="shared" si="22"/>
        <v>0</v>
      </c>
    </row>
    <row r="598" spans="1:21">
      <c r="A598" s="24">
        <v>589</v>
      </c>
      <c r="C598" s="31"/>
      <c r="D598" s="32"/>
      <c r="E598" s="33"/>
      <c r="F598" s="30"/>
      <c r="H598" s="31"/>
      <c r="I598" s="76"/>
      <c r="K598" s="31"/>
      <c r="L598" s="32"/>
      <c r="M598" s="34"/>
      <c r="O598" s="40"/>
      <c r="P598" s="41"/>
      <c r="Q598" s="42"/>
      <c r="S598" s="74" t="str">
        <f>IF($F598="","",IF(K598+L598+M598="","",IF($F598="day care",IF(K598&gt;40,40*Gegevens!$B$7,'Forecast October-December 2020'!K598*Gegevens!$B$7)+IF(L598&gt;40,40*Gegevens!$B$7,'Forecast October-December 2020'!L598*Gegevens!$B$7)+IF(M598&gt;40,40*Gegevens!$B$7,'Forecast October-December 2020'!M598*Gegevens!$B$7),IF(F598="Afterschool care",IF(K598&gt;20,20*Gegevens!$C$7,'Forecast October-December 2020'!K598*Gegevens!$C$7)+IF(L598&gt;20,20*Gegevens!$C$7,'Forecast October-December 2020'!L598*Gegevens!$C$7)+IF(M598&gt;20,20*Gegevens!$C$7,'Forecast October-December 2020'!M598*Gegevens!$C$7)))))</f>
        <v/>
      </c>
      <c r="T598" s="7">
        <f t="shared" si="21"/>
        <v>0</v>
      </c>
      <c r="U598" s="19">
        <f t="shared" si="22"/>
        <v>0</v>
      </c>
    </row>
    <row r="599" spans="1:21">
      <c r="A599" s="24">
        <v>590</v>
      </c>
      <c r="C599" s="31"/>
      <c r="D599" s="32"/>
      <c r="E599" s="33"/>
      <c r="F599" s="30"/>
      <c r="H599" s="31"/>
      <c r="I599" s="76"/>
      <c r="K599" s="31"/>
      <c r="L599" s="32"/>
      <c r="M599" s="34"/>
      <c r="O599" s="40"/>
      <c r="P599" s="41"/>
      <c r="Q599" s="42"/>
      <c r="S599" s="74" t="str">
        <f>IF($F599="","",IF(K599+L599+M599="","",IF($F599="day care",IF(K599&gt;40,40*Gegevens!$B$7,'Forecast October-December 2020'!K599*Gegevens!$B$7)+IF(L599&gt;40,40*Gegevens!$B$7,'Forecast October-December 2020'!L599*Gegevens!$B$7)+IF(M599&gt;40,40*Gegevens!$B$7,'Forecast October-December 2020'!M599*Gegevens!$B$7),IF(F599="Afterschool care",IF(K599&gt;20,20*Gegevens!$C$7,'Forecast October-December 2020'!K599*Gegevens!$C$7)+IF(L599&gt;20,20*Gegevens!$C$7,'Forecast October-December 2020'!L599*Gegevens!$C$7)+IF(M599&gt;20,20*Gegevens!$C$7,'Forecast October-December 2020'!M599*Gegevens!$C$7)))))</f>
        <v/>
      </c>
      <c r="T599" s="7">
        <f t="shared" si="21"/>
        <v>0</v>
      </c>
      <c r="U599" s="19">
        <f t="shared" si="22"/>
        <v>0</v>
      </c>
    </row>
    <row r="600" spans="1:21">
      <c r="A600" s="24">
        <v>591</v>
      </c>
      <c r="C600" s="31"/>
      <c r="D600" s="32"/>
      <c r="E600" s="33"/>
      <c r="F600" s="30"/>
      <c r="H600" s="31"/>
      <c r="I600" s="76"/>
      <c r="K600" s="31"/>
      <c r="L600" s="32"/>
      <c r="M600" s="34"/>
      <c r="O600" s="40"/>
      <c r="P600" s="41"/>
      <c r="Q600" s="42"/>
      <c r="S600" s="74" t="str">
        <f>IF($F600="","",IF(K600+L600+M600="","",IF($F600="day care",IF(K600&gt;40,40*Gegevens!$B$7,'Forecast October-December 2020'!K600*Gegevens!$B$7)+IF(L600&gt;40,40*Gegevens!$B$7,'Forecast October-December 2020'!L600*Gegevens!$B$7)+IF(M600&gt;40,40*Gegevens!$B$7,'Forecast October-December 2020'!M600*Gegevens!$B$7),IF(F600="Afterschool care",IF(K600&gt;20,20*Gegevens!$C$7,'Forecast October-December 2020'!K600*Gegevens!$C$7)+IF(L600&gt;20,20*Gegevens!$C$7,'Forecast October-December 2020'!L600*Gegevens!$C$7)+IF(M600&gt;20,20*Gegevens!$C$7,'Forecast October-December 2020'!M600*Gegevens!$C$7)))))</f>
        <v/>
      </c>
      <c r="T600" s="7">
        <f t="shared" si="21"/>
        <v>0</v>
      </c>
      <c r="U600" s="19">
        <f t="shared" si="22"/>
        <v>0</v>
      </c>
    </row>
    <row r="601" spans="1:21">
      <c r="A601" s="24">
        <v>592</v>
      </c>
      <c r="C601" s="31"/>
      <c r="D601" s="32"/>
      <c r="E601" s="33"/>
      <c r="F601" s="30"/>
      <c r="H601" s="31"/>
      <c r="I601" s="76"/>
      <c r="K601" s="31"/>
      <c r="L601" s="32"/>
      <c r="M601" s="34"/>
      <c r="O601" s="40"/>
      <c r="P601" s="41"/>
      <c r="Q601" s="42"/>
      <c r="S601" s="74" t="str">
        <f>IF($F601="","",IF(K601+L601+M601="","",IF($F601="day care",IF(K601&gt;40,40*Gegevens!$B$7,'Forecast October-December 2020'!K601*Gegevens!$B$7)+IF(L601&gt;40,40*Gegevens!$B$7,'Forecast October-December 2020'!L601*Gegevens!$B$7)+IF(M601&gt;40,40*Gegevens!$B$7,'Forecast October-December 2020'!M601*Gegevens!$B$7),IF(F601="Afterschool care",IF(K601&gt;20,20*Gegevens!$C$7,'Forecast October-December 2020'!K601*Gegevens!$C$7)+IF(L601&gt;20,20*Gegevens!$C$7,'Forecast October-December 2020'!L601*Gegevens!$C$7)+IF(M601&gt;20,20*Gegevens!$C$7,'Forecast October-December 2020'!M601*Gegevens!$C$7)))))</f>
        <v/>
      </c>
      <c r="T601" s="7">
        <f t="shared" si="21"/>
        <v>0</v>
      </c>
      <c r="U601" s="19">
        <f t="shared" si="22"/>
        <v>0</v>
      </c>
    </row>
    <row r="602" spans="1:21">
      <c r="A602" s="24">
        <v>593</v>
      </c>
      <c r="C602" s="31"/>
      <c r="D602" s="32"/>
      <c r="E602" s="33"/>
      <c r="F602" s="30"/>
      <c r="H602" s="31"/>
      <c r="I602" s="76"/>
      <c r="K602" s="31"/>
      <c r="L602" s="32"/>
      <c r="M602" s="34"/>
      <c r="O602" s="40"/>
      <c r="P602" s="41"/>
      <c r="Q602" s="42"/>
      <c r="S602" s="74" t="str">
        <f>IF($F602="","",IF(K602+L602+M602="","",IF($F602="day care",IF(K602&gt;40,40*Gegevens!$B$7,'Forecast October-December 2020'!K602*Gegevens!$B$7)+IF(L602&gt;40,40*Gegevens!$B$7,'Forecast October-December 2020'!L602*Gegevens!$B$7)+IF(M602&gt;40,40*Gegevens!$B$7,'Forecast October-December 2020'!M602*Gegevens!$B$7),IF(F602="Afterschool care",IF(K602&gt;20,20*Gegevens!$C$7,'Forecast October-December 2020'!K602*Gegevens!$C$7)+IF(L602&gt;20,20*Gegevens!$C$7,'Forecast October-December 2020'!L602*Gegevens!$C$7)+IF(M602&gt;20,20*Gegevens!$C$7,'Forecast October-December 2020'!M602*Gegevens!$C$7)))))</f>
        <v/>
      </c>
      <c r="T602" s="7">
        <f t="shared" si="21"/>
        <v>0</v>
      </c>
      <c r="U602" s="19">
        <f t="shared" si="22"/>
        <v>0</v>
      </c>
    </row>
    <row r="603" spans="1:21">
      <c r="A603" s="24">
        <v>594</v>
      </c>
      <c r="C603" s="31"/>
      <c r="D603" s="32"/>
      <c r="E603" s="33"/>
      <c r="F603" s="30"/>
      <c r="H603" s="31"/>
      <c r="I603" s="76"/>
      <c r="K603" s="31"/>
      <c r="L603" s="32"/>
      <c r="M603" s="34"/>
      <c r="O603" s="40"/>
      <c r="P603" s="41"/>
      <c r="Q603" s="42"/>
      <c r="S603" s="74" t="str">
        <f>IF($F603="","",IF(K603+L603+M603="","",IF($F603="day care",IF(K603&gt;40,40*Gegevens!$B$7,'Forecast October-December 2020'!K603*Gegevens!$B$7)+IF(L603&gt;40,40*Gegevens!$B$7,'Forecast October-December 2020'!L603*Gegevens!$B$7)+IF(M603&gt;40,40*Gegevens!$B$7,'Forecast October-December 2020'!M603*Gegevens!$B$7),IF(F603="Afterschool care",IF(K603&gt;20,20*Gegevens!$C$7,'Forecast October-December 2020'!K603*Gegevens!$C$7)+IF(L603&gt;20,20*Gegevens!$C$7,'Forecast October-December 2020'!L603*Gegevens!$C$7)+IF(M603&gt;20,20*Gegevens!$C$7,'Forecast October-December 2020'!M603*Gegevens!$C$7)))))</f>
        <v/>
      </c>
      <c r="T603" s="7">
        <f t="shared" si="21"/>
        <v>0</v>
      </c>
      <c r="U603" s="19">
        <f t="shared" si="22"/>
        <v>0</v>
      </c>
    </row>
    <row r="604" spans="1:21">
      <c r="A604" s="24">
        <v>595</v>
      </c>
      <c r="C604" s="31"/>
      <c r="D604" s="32"/>
      <c r="E604" s="33"/>
      <c r="F604" s="30"/>
      <c r="H604" s="31"/>
      <c r="I604" s="76"/>
      <c r="K604" s="31"/>
      <c r="L604" s="32"/>
      <c r="M604" s="34"/>
      <c r="O604" s="40"/>
      <c r="P604" s="41"/>
      <c r="Q604" s="42"/>
      <c r="S604" s="74" t="str">
        <f>IF($F604="","",IF(K604+L604+M604="","",IF($F604="day care",IF(K604&gt;40,40*Gegevens!$B$7,'Forecast October-December 2020'!K604*Gegevens!$B$7)+IF(L604&gt;40,40*Gegevens!$B$7,'Forecast October-December 2020'!L604*Gegevens!$B$7)+IF(M604&gt;40,40*Gegevens!$B$7,'Forecast October-December 2020'!M604*Gegevens!$B$7),IF(F604="Afterschool care",IF(K604&gt;20,20*Gegevens!$C$7,'Forecast October-December 2020'!K604*Gegevens!$C$7)+IF(L604&gt;20,20*Gegevens!$C$7,'Forecast October-December 2020'!L604*Gegevens!$C$7)+IF(M604&gt;20,20*Gegevens!$C$7,'Forecast October-December 2020'!M604*Gegevens!$C$7)))))</f>
        <v/>
      </c>
      <c r="T604" s="7">
        <f t="shared" si="21"/>
        <v>0</v>
      </c>
      <c r="U604" s="19">
        <f t="shared" si="22"/>
        <v>0</v>
      </c>
    </row>
    <row r="605" spans="1:21">
      <c r="A605" s="24">
        <v>596</v>
      </c>
      <c r="C605" s="31"/>
      <c r="D605" s="32"/>
      <c r="E605" s="33"/>
      <c r="F605" s="30"/>
      <c r="H605" s="31"/>
      <c r="I605" s="76"/>
      <c r="K605" s="31"/>
      <c r="L605" s="32"/>
      <c r="M605" s="34"/>
      <c r="O605" s="40"/>
      <c r="P605" s="41"/>
      <c r="Q605" s="42"/>
      <c r="S605" s="74" t="str">
        <f>IF($F605="","",IF(K605+L605+M605="","",IF($F605="day care",IF(K605&gt;40,40*Gegevens!$B$7,'Forecast October-December 2020'!K605*Gegevens!$B$7)+IF(L605&gt;40,40*Gegevens!$B$7,'Forecast October-December 2020'!L605*Gegevens!$B$7)+IF(M605&gt;40,40*Gegevens!$B$7,'Forecast October-December 2020'!M605*Gegevens!$B$7),IF(F605="Afterschool care",IF(K605&gt;20,20*Gegevens!$C$7,'Forecast October-December 2020'!K605*Gegevens!$C$7)+IF(L605&gt;20,20*Gegevens!$C$7,'Forecast October-December 2020'!L605*Gegevens!$C$7)+IF(M605&gt;20,20*Gegevens!$C$7,'Forecast October-December 2020'!M605*Gegevens!$C$7)))))</f>
        <v/>
      </c>
      <c r="T605" s="7">
        <f t="shared" si="21"/>
        <v>0</v>
      </c>
      <c r="U605" s="19">
        <f t="shared" si="22"/>
        <v>0</v>
      </c>
    </row>
    <row r="606" spans="1:21">
      <c r="A606" s="24">
        <v>597</v>
      </c>
      <c r="C606" s="31"/>
      <c r="D606" s="32"/>
      <c r="E606" s="33"/>
      <c r="F606" s="30"/>
      <c r="H606" s="31"/>
      <c r="I606" s="76"/>
      <c r="K606" s="31"/>
      <c r="L606" s="32"/>
      <c r="M606" s="34"/>
      <c r="O606" s="40"/>
      <c r="P606" s="41"/>
      <c r="Q606" s="42"/>
      <c r="S606" s="74" t="str">
        <f>IF($F606="","",IF(K606+L606+M606="","",IF($F606="day care",IF(K606&gt;40,40*Gegevens!$B$7,'Forecast October-December 2020'!K606*Gegevens!$B$7)+IF(L606&gt;40,40*Gegevens!$B$7,'Forecast October-December 2020'!L606*Gegevens!$B$7)+IF(M606&gt;40,40*Gegevens!$B$7,'Forecast October-December 2020'!M606*Gegevens!$B$7),IF(F606="Afterschool care",IF(K606&gt;20,20*Gegevens!$C$7,'Forecast October-December 2020'!K606*Gegevens!$C$7)+IF(L606&gt;20,20*Gegevens!$C$7,'Forecast October-December 2020'!L606*Gegevens!$C$7)+IF(M606&gt;20,20*Gegevens!$C$7,'Forecast October-December 2020'!M606*Gegevens!$C$7)))))</f>
        <v/>
      </c>
      <c r="T606" s="7">
        <f t="shared" si="21"/>
        <v>0</v>
      </c>
      <c r="U606" s="19">
        <f t="shared" si="22"/>
        <v>0</v>
      </c>
    </row>
    <row r="607" spans="1:21">
      <c r="A607" s="24">
        <v>598</v>
      </c>
      <c r="C607" s="31"/>
      <c r="D607" s="32"/>
      <c r="E607" s="33"/>
      <c r="F607" s="30"/>
      <c r="H607" s="31"/>
      <c r="I607" s="76"/>
      <c r="K607" s="31"/>
      <c r="L607" s="32"/>
      <c r="M607" s="34"/>
      <c r="O607" s="40"/>
      <c r="P607" s="41"/>
      <c r="Q607" s="42"/>
      <c r="S607" s="74" t="str">
        <f>IF($F607="","",IF(K607+L607+M607="","",IF($F607="day care",IF(K607&gt;40,40*Gegevens!$B$7,'Forecast October-December 2020'!K607*Gegevens!$B$7)+IF(L607&gt;40,40*Gegevens!$B$7,'Forecast October-December 2020'!L607*Gegevens!$B$7)+IF(M607&gt;40,40*Gegevens!$B$7,'Forecast October-December 2020'!M607*Gegevens!$B$7),IF(F607="Afterschool care",IF(K607&gt;20,20*Gegevens!$C$7,'Forecast October-December 2020'!K607*Gegevens!$C$7)+IF(L607&gt;20,20*Gegevens!$C$7,'Forecast October-December 2020'!L607*Gegevens!$C$7)+IF(M607&gt;20,20*Gegevens!$C$7,'Forecast October-December 2020'!M607*Gegevens!$C$7)))))</f>
        <v/>
      </c>
      <c r="T607" s="7">
        <f t="shared" si="21"/>
        <v>0</v>
      </c>
      <c r="U607" s="19">
        <f t="shared" si="22"/>
        <v>0</v>
      </c>
    </row>
    <row r="608" spans="1:21">
      <c r="A608" s="24">
        <v>599</v>
      </c>
      <c r="C608" s="31"/>
      <c r="D608" s="32"/>
      <c r="E608" s="33"/>
      <c r="F608" s="30"/>
      <c r="H608" s="31"/>
      <c r="I608" s="76"/>
      <c r="K608" s="31"/>
      <c r="L608" s="32"/>
      <c r="M608" s="34"/>
      <c r="O608" s="40"/>
      <c r="P608" s="41"/>
      <c r="Q608" s="42"/>
      <c r="S608" s="74" t="str">
        <f>IF($F608="","",IF(K608+L608+M608="","",IF($F608="day care",IF(K608&gt;40,40*Gegevens!$B$7,'Forecast October-December 2020'!K608*Gegevens!$B$7)+IF(L608&gt;40,40*Gegevens!$B$7,'Forecast October-December 2020'!L608*Gegevens!$B$7)+IF(M608&gt;40,40*Gegevens!$B$7,'Forecast October-December 2020'!M608*Gegevens!$B$7),IF(F608="Afterschool care",IF(K608&gt;20,20*Gegevens!$C$7,'Forecast October-December 2020'!K608*Gegevens!$C$7)+IF(L608&gt;20,20*Gegevens!$C$7,'Forecast October-December 2020'!L608*Gegevens!$C$7)+IF(M608&gt;20,20*Gegevens!$C$7,'Forecast October-December 2020'!M608*Gegevens!$C$7)))))</f>
        <v/>
      </c>
      <c r="T608" s="7">
        <f t="shared" si="21"/>
        <v>0</v>
      </c>
      <c r="U608" s="19">
        <f t="shared" si="22"/>
        <v>0</v>
      </c>
    </row>
    <row r="609" spans="1:21">
      <c r="A609" s="24">
        <v>600</v>
      </c>
      <c r="C609" s="31"/>
      <c r="D609" s="32"/>
      <c r="E609" s="33"/>
      <c r="F609" s="30"/>
      <c r="H609" s="31"/>
      <c r="I609" s="76"/>
      <c r="K609" s="31"/>
      <c r="L609" s="32"/>
      <c r="M609" s="34"/>
      <c r="O609" s="40"/>
      <c r="P609" s="41"/>
      <c r="Q609" s="42"/>
      <c r="S609" s="74" t="str">
        <f>IF($F609="","",IF(K609+L609+M609="","",IF($F609="day care",IF(K609&gt;40,40*Gegevens!$B$7,'Forecast October-December 2020'!K609*Gegevens!$B$7)+IF(L609&gt;40,40*Gegevens!$B$7,'Forecast October-December 2020'!L609*Gegevens!$B$7)+IF(M609&gt;40,40*Gegevens!$B$7,'Forecast October-December 2020'!M609*Gegevens!$B$7),IF(F609="Afterschool care",IF(K609&gt;20,20*Gegevens!$C$7,'Forecast October-December 2020'!K609*Gegevens!$C$7)+IF(L609&gt;20,20*Gegevens!$C$7,'Forecast October-December 2020'!L609*Gegevens!$C$7)+IF(M609&gt;20,20*Gegevens!$C$7,'Forecast October-December 2020'!M609*Gegevens!$C$7)))))</f>
        <v/>
      </c>
      <c r="T609" s="7">
        <f t="shared" si="21"/>
        <v>0</v>
      </c>
      <c r="U609" s="19">
        <f t="shared" si="22"/>
        <v>0</v>
      </c>
    </row>
    <row r="610" spans="1:21">
      <c r="A610" s="24">
        <v>601</v>
      </c>
      <c r="C610" s="31"/>
      <c r="D610" s="32"/>
      <c r="E610" s="33"/>
      <c r="F610" s="30"/>
      <c r="H610" s="31"/>
      <c r="I610" s="76"/>
      <c r="K610" s="31"/>
      <c r="L610" s="32"/>
      <c r="M610" s="34"/>
      <c r="O610" s="40"/>
      <c r="P610" s="41"/>
      <c r="Q610" s="42"/>
      <c r="S610" s="74" t="str">
        <f>IF($F610="","",IF(K610+L610+M610="","",IF($F610="day care",IF(K610&gt;40,40*Gegevens!$B$7,'Forecast October-December 2020'!K610*Gegevens!$B$7)+IF(L610&gt;40,40*Gegevens!$B$7,'Forecast October-December 2020'!L610*Gegevens!$B$7)+IF(M610&gt;40,40*Gegevens!$B$7,'Forecast October-December 2020'!M610*Gegevens!$B$7),IF(F610="Afterschool care",IF(K610&gt;20,20*Gegevens!$C$7,'Forecast October-December 2020'!K610*Gegevens!$C$7)+IF(L610&gt;20,20*Gegevens!$C$7,'Forecast October-December 2020'!L610*Gegevens!$C$7)+IF(M610&gt;20,20*Gegevens!$C$7,'Forecast October-December 2020'!M610*Gegevens!$C$7)))))</f>
        <v/>
      </c>
      <c r="T610" s="7">
        <f t="shared" si="21"/>
        <v>0</v>
      </c>
      <c r="U610" s="19">
        <f t="shared" si="22"/>
        <v>0</v>
      </c>
    </row>
    <row r="611" spans="1:21">
      <c r="A611" s="24">
        <v>602</v>
      </c>
      <c r="C611" s="31"/>
      <c r="D611" s="32"/>
      <c r="E611" s="33"/>
      <c r="F611" s="30"/>
      <c r="H611" s="31"/>
      <c r="I611" s="76"/>
      <c r="K611" s="31"/>
      <c r="L611" s="32"/>
      <c r="M611" s="34"/>
      <c r="O611" s="40"/>
      <c r="P611" s="41"/>
      <c r="Q611" s="42"/>
      <c r="S611" s="74" t="str">
        <f>IF($F611="","",IF(K611+L611+M611="","",IF($F611="day care",IF(K611&gt;40,40*Gegevens!$B$7,'Forecast October-December 2020'!K611*Gegevens!$B$7)+IF(L611&gt;40,40*Gegevens!$B$7,'Forecast October-December 2020'!L611*Gegevens!$B$7)+IF(M611&gt;40,40*Gegevens!$B$7,'Forecast October-December 2020'!M611*Gegevens!$B$7),IF(F611="Afterschool care",IF(K611&gt;20,20*Gegevens!$C$7,'Forecast October-December 2020'!K611*Gegevens!$C$7)+IF(L611&gt;20,20*Gegevens!$C$7,'Forecast October-December 2020'!L611*Gegevens!$C$7)+IF(M611&gt;20,20*Gegevens!$C$7,'Forecast October-December 2020'!M611*Gegevens!$C$7)))))</f>
        <v/>
      </c>
      <c r="T611" s="7">
        <f t="shared" si="21"/>
        <v>0</v>
      </c>
      <c r="U611" s="19">
        <f t="shared" si="22"/>
        <v>0</v>
      </c>
    </row>
    <row r="612" spans="1:21">
      <c r="A612" s="24">
        <v>603</v>
      </c>
      <c r="C612" s="31"/>
      <c r="D612" s="32"/>
      <c r="E612" s="33"/>
      <c r="F612" s="30"/>
      <c r="H612" s="31"/>
      <c r="I612" s="76"/>
      <c r="K612" s="31"/>
      <c r="L612" s="32"/>
      <c r="M612" s="34"/>
      <c r="O612" s="40"/>
      <c r="P612" s="41"/>
      <c r="Q612" s="42"/>
      <c r="S612" s="74" t="str">
        <f>IF($F612="","",IF(K612+L612+M612="","",IF($F612="day care",IF(K612&gt;40,40*Gegevens!$B$7,'Forecast October-December 2020'!K612*Gegevens!$B$7)+IF(L612&gt;40,40*Gegevens!$B$7,'Forecast October-December 2020'!L612*Gegevens!$B$7)+IF(M612&gt;40,40*Gegevens!$B$7,'Forecast October-December 2020'!M612*Gegevens!$B$7),IF(F612="Afterschool care",IF(K612&gt;20,20*Gegevens!$C$7,'Forecast October-December 2020'!K612*Gegevens!$C$7)+IF(L612&gt;20,20*Gegevens!$C$7,'Forecast October-December 2020'!L612*Gegevens!$C$7)+IF(M612&gt;20,20*Gegevens!$C$7,'Forecast October-December 2020'!M612*Gegevens!$C$7)))))</f>
        <v/>
      </c>
      <c r="T612" s="7">
        <f t="shared" si="21"/>
        <v>0</v>
      </c>
      <c r="U612" s="19">
        <f t="shared" si="22"/>
        <v>0</v>
      </c>
    </row>
    <row r="613" spans="1:21">
      <c r="A613" s="24">
        <v>604</v>
      </c>
      <c r="C613" s="31"/>
      <c r="D613" s="32"/>
      <c r="E613" s="33"/>
      <c r="F613" s="30"/>
      <c r="H613" s="31"/>
      <c r="I613" s="76"/>
      <c r="K613" s="31"/>
      <c r="L613" s="32"/>
      <c r="M613" s="34"/>
      <c r="O613" s="40"/>
      <c r="P613" s="41"/>
      <c r="Q613" s="42"/>
      <c r="S613" s="74" t="str">
        <f>IF($F613="","",IF(K613+L613+M613="","",IF($F613="day care",IF(K613&gt;40,40*Gegevens!$B$7,'Forecast October-December 2020'!K613*Gegevens!$B$7)+IF(L613&gt;40,40*Gegevens!$B$7,'Forecast October-December 2020'!L613*Gegevens!$B$7)+IF(M613&gt;40,40*Gegevens!$B$7,'Forecast October-December 2020'!M613*Gegevens!$B$7),IF(F613="Afterschool care",IF(K613&gt;20,20*Gegevens!$C$7,'Forecast October-December 2020'!K613*Gegevens!$C$7)+IF(L613&gt;20,20*Gegevens!$C$7,'Forecast October-December 2020'!L613*Gegevens!$C$7)+IF(M613&gt;20,20*Gegevens!$C$7,'Forecast October-December 2020'!M613*Gegevens!$C$7)))))</f>
        <v/>
      </c>
      <c r="T613" s="7">
        <f t="shared" si="21"/>
        <v>0</v>
      </c>
      <c r="U613" s="19">
        <f t="shared" si="22"/>
        <v>0</v>
      </c>
    </row>
    <row r="614" spans="1:21">
      <c r="A614" s="24">
        <v>605</v>
      </c>
      <c r="C614" s="31"/>
      <c r="D614" s="32"/>
      <c r="E614" s="33"/>
      <c r="F614" s="30"/>
      <c r="H614" s="31"/>
      <c r="I614" s="76"/>
      <c r="K614" s="31"/>
      <c r="L614" s="32"/>
      <c r="M614" s="34"/>
      <c r="O614" s="40"/>
      <c r="P614" s="41"/>
      <c r="Q614" s="42"/>
      <c r="S614" s="74" t="str">
        <f>IF($F614="","",IF(K614+L614+M614="","",IF($F614="day care",IF(K614&gt;40,40*Gegevens!$B$7,'Forecast October-December 2020'!K614*Gegevens!$B$7)+IF(L614&gt;40,40*Gegevens!$B$7,'Forecast October-December 2020'!L614*Gegevens!$B$7)+IF(M614&gt;40,40*Gegevens!$B$7,'Forecast October-December 2020'!M614*Gegevens!$B$7),IF(F614="Afterschool care",IF(K614&gt;20,20*Gegevens!$C$7,'Forecast October-December 2020'!K614*Gegevens!$C$7)+IF(L614&gt;20,20*Gegevens!$C$7,'Forecast October-December 2020'!L614*Gegevens!$C$7)+IF(M614&gt;20,20*Gegevens!$C$7,'Forecast October-December 2020'!M614*Gegevens!$C$7)))))</f>
        <v/>
      </c>
      <c r="T614" s="7">
        <f t="shared" si="21"/>
        <v>0</v>
      </c>
      <c r="U614" s="19">
        <f t="shared" si="22"/>
        <v>0</v>
      </c>
    </row>
    <row r="615" spans="1:21">
      <c r="A615" s="24">
        <v>606</v>
      </c>
      <c r="C615" s="31"/>
      <c r="D615" s="32"/>
      <c r="E615" s="33"/>
      <c r="F615" s="30"/>
      <c r="H615" s="31"/>
      <c r="I615" s="76"/>
      <c r="K615" s="31"/>
      <c r="L615" s="32"/>
      <c r="M615" s="34"/>
      <c r="O615" s="40"/>
      <c r="P615" s="41"/>
      <c r="Q615" s="42"/>
      <c r="S615" s="74" t="str">
        <f>IF($F615="","",IF(K615+L615+M615="","",IF($F615="day care",IF(K615&gt;40,40*Gegevens!$B$7,'Forecast October-December 2020'!K615*Gegevens!$B$7)+IF(L615&gt;40,40*Gegevens!$B$7,'Forecast October-December 2020'!L615*Gegevens!$B$7)+IF(M615&gt;40,40*Gegevens!$B$7,'Forecast October-December 2020'!M615*Gegevens!$B$7),IF(F615="Afterschool care",IF(K615&gt;20,20*Gegevens!$C$7,'Forecast October-December 2020'!K615*Gegevens!$C$7)+IF(L615&gt;20,20*Gegevens!$C$7,'Forecast October-December 2020'!L615*Gegevens!$C$7)+IF(M615&gt;20,20*Gegevens!$C$7,'Forecast October-December 2020'!M615*Gegevens!$C$7)))))</f>
        <v/>
      </c>
      <c r="T615" s="7">
        <f t="shared" si="21"/>
        <v>0</v>
      </c>
      <c r="U615" s="19">
        <f t="shared" si="22"/>
        <v>0</v>
      </c>
    </row>
    <row r="616" spans="1:21">
      <c r="A616" s="24">
        <v>607</v>
      </c>
      <c r="C616" s="31"/>
      <c r="D616" s="32"/>
      <c r="E616" s="33"/>
      <c r="F616" s="30"/>
      <c r="H616" s="31"/>
      <c r="I616" s="76"/>
      <c r="K616" s="31"/>
      <c r="L616" s="32"/>
      <c r="M616" s="34"/>
      <c r="O616" s="40"/>
      <c r="P616" s="41"/>
      <c r="Q616" s="42"/>
      <c r="S616" s="74" t="str">
        <f>IF($F616="","",IF(K616+L616+M616="","",IF($F616="day care",IF(K616&gt;40,40*Gegevens!$B$7,'Forecast October-December 2020'!K616*Gegevens!$B$7)+IF(L616&gt;40,40*Gegevens!$B$7,'Forecast October-December 2020'!L616*Gegevens!$B$7)+IF(M616&gt;40,40*Gegevens!$B$7,'Forecast October-December 2020'!M616*Gegevens!$B$7),IF(F616="Afterschool care",IF(K616&gt;20,20*Gegevens!$C$7,'Forecast October-December 2020'!K616*Gegevens!$C$7)+IF(L616&gt;20,20*Gegevens!$C$7,'Forecast October-December 2020'!L616*Gegevens!$C$7)+IF(M616&gt;20,20*Gegevens!$C$7,'Forecast October-December 2020'!M616*Gegevens!$C$7)))))</f>
        <v/>
      </c>
      <c r="T616" s="7">
        <f t="shared" si="21"/>
        <v>0</v>
      </c>
      <c r="U616" s="19">
        <f t="shared" si="22"/>
        <v>0</v>
      </c>
    </row>
    <row r="617" spans="1:21">
      <c r="A617" s="24">
        <v>608</v>
      </c>
      <c r="C617" s="31"/>
      <c r="D617" s="32"/>
      <c r="E617" s="33"/>
      <c r="F617" s="30"/>
      <c r="H617" s="31"/>
      <c r="I617" s="76"/>
      <c r="K617" s="31"/>
      <c r="L617" s="32"/>
      <c r="M617" s="34"/>
      <c r="O617" s="40"/>
      <c r="P617" s="41"/>
      <c r="Q617" s="42"/>
      <c r="S617" s="74" t="str">
        <f>IF($F617="","",IF(K617+L617+M617="","",IF($F617="day care",IF(K617&gt;40,40*Gegevens!$B$7,'Forecast October-December 2020'!K617*Gegevens!$B$7)+IF(L617&gt;40,40*Gegevens!$B$7,'Forecast October-December 2020'!L617*Gegevens!$B$7)+IF(M617&gt;40,40*Gegevens!$B$7,'Forecast October-December 2020'!M617*Gegevens!$B$7),IF(F617="Afterschool care",IF(K617&gt;20,20*Gegevens!$C$7,'Forecast October-December 2020'!K617*Gegevens!$C$7)+IF(L617&gt;20,20*Gegevens!$C$7,'Forecast October-December 2020'!L617*Gegevens!$C$7)+IF(M617&gt;20,20*Gegevens!$C$7,'Forecast October-December 2020'!M617*Gegevens!$C$7)))))</f>
        <v/>
      </c>
      <c r="T617" s="7">
        <f t="shared" si="21"/>
        <v>0</v>
      </c>
      <c r="U617" s="19">
        <f t="shared" si="22"/>
        <v>0</v>
      </c>
    </row>
    <row r="618" spans="1:21">
      <c r="A618" s="24">
        <v>609</v>
      </c>
      <c r="C618" s="31"/>
      <c r="D618" s="32"/>
      <c r="E618" s="33"/>
      <c r="F618" s="30"/>
      <c r="H618" s="31"/>
      <c r="I618" s="76"/>
      <c r="K618" s="31"/>
      <c r="L618" s="32"/>
      <c r="M618" s="34"/>
      <c r="O618" s="40"/>
      <c r="P618" s="41"/>
      <c r="Q618" s="42"/>
      <c r="S618" s="74" t="str">
        <f>IF($F618="","",IF(K618+L618+M618="","",IF($F618="day care",IF(K618&gt;40,40*Gegevens!$B$7,'Forecast October-December 2020'!K618*Gegevens!$B$7)+IF(L618&gt;40,40*Gegevens!$B$7,'Forecast October-December 2020'!L618*Gegevens!$B$7)+IF(M618&gt;40,40*Gegevens!$B$7,'Forecast October-December 2020'!M618*Gegevens!$B$7),IF(F618="Afterschool care",IF(K618&gt;20,20*Gegevens!$C$7,'Forecast October-December 2020'!K618*Gegevens!$C$7)+IF(L618&gt;20,20*Gegevens!$C$7,'Forecast October-December 2020'!L618*Gegevens!$C$7)+IF(M618&gt;20,20*Gegevens!$C$7,'Forecast October-December 2020'!M618*Gegevens!$C$7)))))</f>
        <v/>
      </c>
      <c r="T618" s="7">
        <f t="shared" si="21"/>
        <v>0</v>
      </c>
      <c r="U618" s="19">
        <f t="shared" si="22"/>
        <v>0</v>
      </c>
    </row>
    <row r="619" spans="1:21">
      <c r="A619" s="24">
        <v>610</v>
      </c>
      <c r="C619" s="31"/>
      <c r="D619" s="32"/>
      <c r="E619" s="33"/>
      <c r="F619" s="30"/>
      <c r="H619" s="31"/>
      <c r="I619" s="76"/>
      <c r="K619" s="31"/>
      <c r="L619" s="32"/>
      <c r="M619" s="34"/>
      <c r="O619" s="40"/>
      <c r="P619" s="41"/>
      <c r="Q619" s="42"/>
      <c r="S619" s="74" t="str">
        <f>IF($F619="","",IF(K619+L619+M619="","",IF($F619="day care",IF(K619&gt;40,40*Gegevens!$B$7,'Forecast October-December 2020'!K619*Gegevens!$B$7)+IF(L619&gt;40,40*Gegevens!$B$7,'Forecast October-December 2020'!L619*Gegevens!$B$7)+IF(M619&gt;40,40*Gegevens!$B$7,'Forecast October-December 2020'!M619*Gegevens!$B$7),IF(F619="Afterschool care",IF(K619&gt;20,20*Gegevens!$C$7,'Forecast October-December 2020'!K619*Gegevens!$C$7)+IF(L619&gt;20,20*Gegevens!$C$7,'Forecast October-December 2020'!L619*Gegevens!$C$7)+IF(M619&gt;20,20*Gegevens!$C$7,'Forecast October-December 2020'!M619*Gegevens!$C$7)))))</f>
        <v/>
      </c>
      <c r="T619" s="7">
        <f t="shared" si="21"/>
        <v>0</v>
      </c>
      <c r="U619" s="19">
        <f t="shared" si="22"/>
        <v>0</v>
      </c>
    </row>
    <row r="620" spans="1:21">
      <c r="A620" s="24">
        <v>611</v>
      </c>
      <c r="C620" s="31"/>
      <c r="D620" s="32"/>
      <c r="E620" s="33"/>
      <c r="F620" s="30"/>
      <c r="H620" s="31"/>
      <c r="I620" s="76"/>
      <c r="K620" s="31"/>
      <c r="L620" s="32"/>
      <c r="M620" s="34"/>
      <c r="O620" s="40"/>
      <c r="P620" s="41"/>
      <c r="Q620" s="42"/>
      <c r="S620" s="74" t="str">
        <f>IF($F620="","",IF(K620+L620+M620="","",IF($F620="day care",IF(K620&gt;40,40*Gegevens!$B$7,'Forecast October-December 2020'!K620*Gegevens!$B$7)+IF(L620&gt;40,40*Gegevens!$B$7,'Forecast October-December 2020'!L620*Gegevens!$B$7)+IF(M620&gt;40,40*Gegevens!$B$7,'Forecast October-December 2020'!M620*Gegevens!$B$7),IF(F620="Afterschool care",IF(K620&gt;20,20*Gegevens!$C$7,'Forecast October-December 2020'!K620*Gegevens!$C$7)+IF(L620&gt;20,20*Gegevens!$C$7,'Forecast October-December 2020'!L620*Gegevens!$C$7)+IF(M620&gt;20,20*Gegevens!$C$7,'Forecast October-December 2020'!M620*Gegevens!$C$7)))))</f>
        <v/>
      </c>
      <c r="T620" s="7">
        <f t="shared" si="21"/>
        <v>0</v>
      </c>
      <c r="U620" s="19">
        <f t="shared" si="22"/>
        <v>0</v>
      </c>
    </row>
    <row r="621" spans="1:21">
      <c r="A621" s="24">
        <v>612</v>
      </c>
      <c r="C621" s="31"/>
      <c r="D621" s="32"/>
      <c r="E621" s="33"/>
      <c r="F621" s="30"/>
      <c r="H621" s="31"/>
      <c r="I621" s="76"/>
      <c r="K621" s="31"/>
      <c r="L621" s="32"/>
      <c r="M621" s="34"/>
      <c r="O621" s="40"/>
      <c r="P621" s="41"/>
      <c r="Q621" s="42"/>
      <c r="S621" s="74" t="str">
        <f>IF($F621="","",IF(K621+L621+M621="","",IF($F621="day care",IF(K621&gt;40,40*Gegevens!$B$7,'Forecast October-December 2020'!K621*Gegevens!$B$7)+IF(L621&gt;40,40*Gegevens!$B$7,'Forecast October-December 2020'!L621*Gegevens!$B$7)+IF(M621&gt;40,40*Gegevens!$B$7,'Forecast October-December 2020'!M621*Gegevens!$B$7),IF(F621="Afterschool care",IF(K621&gt;20,20*Gegevens!$C$7,'Forecast October-December 2020'!K621*Gegevens!$C$7)+IF(L621&gt;20,20*Gegevens!$C$7,'Forecast October-December 2020'!L621*Gegevens!$C$7)+IF(M621&gt;20,20*Gegevens!$C$7,'Forecast October-December 2020'!M621*Gegevens!$C$7)))))</f>
        <v/>
      </c>
      <c r="T621" s="7">
        <f t="shared" si="21"/>
        <v>0</v>
      </c>
      <c r="U621" s="19">
        <f t="shared" si="22"/>
        <v>0</v>
      </c>
    </row>
    <row r="622" spans="1:21">
      <c r="A622" s="24">
        <v>613</v>
      </c>
      <c r="C622" s="31"/>
      <c r="D622" s="32"/>
      <c r="E622" s="33"/>
      <c r="F622" s="30"/>
      <c r="H622" s="31"/>
      <c r="I622" s="76"/>
      <c r="K622" s="31"/>
      <c r="L622" s="32"/>
      <c r="M622" s="34"/>
      <c r="O622" s="40"/>
      <c r="P622" s="41"/>
      <c r="Q622" s="42"/>
      <c r="S622" s="74" t="str">
        <f>IF($F622="","",IF(K622+L622+M622="","",IF($F622="day care",IF(K622&gt;40,40*Gegevens!$B$7,'Forecast October-December 2020'!K622*Gegevens!$B$7)+IF(L622&gt;40,40*Gegevens!$B$7,'Forecast October-December 2020'!L622*Gegevens!$B$7)+IF(M622&gt;40,40*Gegevens!$B$7,'Forecast October-December 2020'!M622*Gegevens!$B$7),IF(F622="Afterschool care",IF(K622&gt;20,20*Gegevens!$C$7,'Forecast October-December 2020'!K622*Gegevens!$C$7)+IF(L622&gt;20,20*Gegevens!$C$7,'Forecast October-December 2020'!L622*Gegevens!$C$7)+IF(M622&gt;20,20*Gegevens!$C$7,'Forecast October-December 2020'!M622*Gegevens!$C$7)))))</f>
        <v/>
      </c>
      <c r="T622" s="7">
        <f t="shared" si="21"/>
        <v>0</v>
      </c>
      <c r="U622" s="19">
        <f t="shared" si="22"/>
        <v>0</v>
      </c>
    </row>
    <row r="623" spans="1:21">
      <c r="A623" s="24">
        <v>614</v>
      </c>
      <c r="C623" s="31"/>
      <c r="D623" s="32"/>
      <c r="E623" s="33"/>
      <c r="F623" s="30"/>
      <c r="H623" s="31"/>
      <c r="I623" s="76"/>
      <c r="K623" s="31"/>
      <c r="L623" s="32"/>
      <c r="M623" s="34"/>
      <c r="O623" s="40"/>
      <c r="P623" s="41"/>
      <c r="Q623" s="42"/>
      <c r="S623" s="74" t="str">
        <f>IF($F623="","",IF(K623+L623+M623="","",IF($F623="day care",IF(K623&gt;40,40*Gegevens!$B$7,'Forecast October-December 2020'!K623*Gegevens!$B$7)+IF(L623&gt;40,40*Gegevens!$B$7,'Forecast October-December 2020'!L623*Gegevens!$B$7)+IF(M623&gt;40,40*Gegevens!$B$7,'Forecast October-December 2020'!M623*Gegevens!$B$7),IF(F623="Afterschool care",IF(K623&gt;20,20*Gegevens!$C$7,'Forecast October-December 2020'!K623*Gegevens!$C$7)+IF(L623&gt;20,20*Gegevens!$C$7,'Forecast October-December 2020'!L623*Gegevens!$C$7)+IF(M623&gt;20,20*Gegevens!$C$7,'Forecast October-December 2020'!M623*Gegevens!$C$7)))))</f>
        <v/>
      </c>
      <c r="T623" s="7">
        <f t="shared" si="21"/>
        <v>0</v>
      </c>
      <c r="U623" s="19">
        <f t="shared" si="22"/>
        <v>0</v>
      </c>
    </row>
    <row r="624" spans="1:21">
      <c r="A624" s="24">
        <v>615</v>
      </c>
      <c r="C624" s="31"/>
      <c r="D624" s="32"/>
      <c r="E624" s="33"/>
      <c r="F624" s="30"/>
      <c r="H624" s="31"/>
      <c r="I624" s="76"/>
      <c r="K624" s="31"/>
      <c r="L624" s="32"/>
      <c r="M624" s="34"/>
      <c r="O624" s="40"/>
      <c r="P624" s="41"/>
      <c r="Q624" s="42"/>
      <c r="S624" s="74" t="str">
        <f>IF($F624="","",IF(K624+L624+M624="","",IF($F624="day care",IF(K624&gt;40,40*Gegevens!$B$7,'Forecast October-December 2020'!K624*Gegevens!$B$7)+IF(L624&gt;40,40*Gegevens!$B$7,'Forecast October-December 2020'!L624*Gegevens!$B$7)+IF(M624&gt;40,40*Gegevens!$B$7,'Forecast October-December 2020'!M624*Gegevens!$B$7),IF(F624="Afterschool care",IF(K624&gt;20,20*Gegevens!$C$7,'Forecast October-December 2020'!K624*Gegevens!$C$7)+IF(L624&gt;20,20*Gegevens!$C$7,'Forecast October-December 2020'!L624*Gegevens!$C$7)+IF(M624&gt;20,20*Gegevens!$C$7,'Forecast October-December 2020'!M624*Gegevens!$C$7)))))</f>
        <v/>
      </c>
      <c r="T624" s="7">
        <f t="shared" si="21"/>
        <v>0</v>
      </c>
      <c r="U624" s="19">
        <f t="shared" si="22"/>
        <v>0</v>
      </c>
    </row>
    <row r="625" spans="1:21">
      <c r="A625" s="24">
        <v>616</v>
      </c>
      <c r="C625" s="31"/>
      <c r="D625" s="32"/>
      <c r="E625" s="33"/>
      <c r="F625" s="30"/>
      <c r="H625" s="31"/>
      <c r="I625" s="76"/>
      <c r="K625" s="31"/>
      <c r="L625" s="32"/>
      <c r="M625" s="34"/>
      <c r="O625" s="40"/>
      <c r="P625" s="41"/>
      <c r="Q625" s="42"/>
      <c r="S625" s="74" t="str">
        <f>IF($F625="","",IF(K625+L625+M625="","",IF($F625="day care",IF(K625&gt;40,40*Gegevens!$B$7,'Forecast October-December 2020'!K625*Gegevens!$B$7)+IF(L625&gt;40,40*Gegevens!$B$7,'Forecast October-December 2020'!L625*Gegevens!$B$7)+IF(M625&gt;40,40*Gegevens!$B$7,'Forecast October-December 2020'!M625*Gegevens!$B$7),IF(F625="Afterschool care",IF(K625&gt;20,20*Gegevens!$C$7,'Forecast October-December 2020'!K625*Gegevens!$C$7)+IF(L625&gt;20,20*Gegevens!$C$7,'Forecast October-December 2020'!L625*Gegevens!$C$7)+IF(M625&gt;20,20*Gegevens!$C$7,'Forecast October-December 2020'!M625*Gegevens!$C$7)))))</f>
        <v/>
      </c>
      <c r="T625" s="7">
        <f t="shared" si="21"/>
        <v>0</v>
      </c>
      <c r="U625" s="19">
        <f t="shared" si="22"/>
        <v>0</v>
      </c>
    </row>
    <row r="626" spans="1:21">
      <c r="A626" s="24">
        <v>617</v>
      </c>
      <c r="C626" s="31"/>
      <c r="D626" s="32"/>
      <c r="E626" s="33"/>
      <c r="F626" s="30"/>
      <c r="H626" s="31"/>
      <c r="I626" s="76"/>
      <c r="K626" s="31"/>
      <c r="L626" s="32"/>
      <c r="M626" s="34"/>
      <c r="O626" s="40"/>
      <c r="P626" s="41"/>
      <c r="Q626" s="42"/>
      <c r="S626" s="74" t="str">
        <f>IF($F626="","",IF(K626+L626+M626="","",IF($F626="day care",IF(K626&gt;40,40*Gegevens!$B$7,'Forecast October-December 2020'!K626*Gegevens!$B$7)+IF(L626&gt;40,40*Gegevens!$B$7,'Forecast October-December 2020'!L626*Gegevens!$B$7)+IF(M626&gt;40,40*Gegevens!$B$7,'Forecast October-December 2020'!M626*Gegevens!$B$7),IF(F626="Afterschool care",IF(K626&gt;20,20*Gegevens!$C$7,'Forecast October-December 2020'!K626*Gegevens!$C$7)+IF(L626&gt;20,20*Gegevens!$C$7,'Forecast October-December 2020'!L626*Gegevens!$C$7)+IF(M626&gt;20,20*Gegevens!$C$7,'Forecast October-December 2020'!M626*Gegevens!$C$7)))))</f>
        <v/>
      </c>
      <c r="T626" s="7">
        <f t="shared" si="21"/>
        <v>0</v>
      </c>
      <c r="U626" s="19">
        <f t="shared" si="22"/>
        <v>0</v>
      </c>
    </row>
    <row r="627" spans="1:21">
      <c r="A627" s="24">
        <v>618</v>
      </c>
      <c r="C627" s="31"/>
      <c r="D627" s="32"/>
      <c r="E627" s="33"/>
      <c r="F627" s="30"/>
      <c r="H627" s="31"/>
      <c r="I627" s="76"/>
      <c r="K627" s="31"/>
      <c r="L627" s="32"/>
      <c r="M627" s="34"/>
      <c r="O627" s="40"/>
      <c r="P627" s="41"/>
      <c r="Q627" s="42"/>
      <c r="S627" s="74" t="str">
        <f>IF($F627="","",IF(K627+L627+M627="","",IF($F627="day care",IF(K627&gt;40,40*Gegevens!$B$7,'Forecast October-December 2020'!K627*Gegevens!$B$7)+IF(L627&gt;40,40*Gegevens!$B$7,'Forecast October-December 2020'!L627*Gegevens!$B$7)+IF(M627&gt;40,40*Gegevens!$B$7,'Forecast October-December 2020'!M627*Gegevens!$B$7),IF(F627="Afterschool care",IF(K627&gt;20,20*Gegevens!$C$7,'Forecast October-December 2020'!K627*Gegevens!$C$7)+IF(L627&gt;20,20*Gegevens!$C$7,'Forecast October-December 2020'!L627*Gegevens!$C$7)+IF(M627&gt;20,20*Gegevens!$C$7,'Forecast October-December 2020'!M627*Gegevens!$C$7)))))</f>
        <v/>
      </c>
      <c r="T627" s="7">
        <f t="shared" si="21"/>
        <v>0</v>
      </c>
      <c r="U627" s="19">
        <f t="shared" si="22"/>
        <v>0</v>
      </c>
    </row>
    <row r="628" spans="1:21">
      <c r="A628" s="24">
        <v>619</v>
      </c>
      <c r="C628" s="31"/>
      <c r="D628" s="32"/>
      <c r="E628" s="33"/>
      <c r="F628" s="30"/>
      <c r="H628" s="31"/>
      <c r="I628" s="76"/>
      <c r="K628" s="31"/>
      <c r="L628" s="32"/>
      <c r="M628" s="34"/>
      <c r="O628" s="40"/>
      <c r="P628" s="41"/>
      <c r="Q628" s="42"/>
      <c r="S628" s="74" t="str">
        <f>IF($F628="","",IF(K628+L628+M628="","",IF($F628="day care",IF(K628&gt;40,40*Gegevens!$B$7,'Forecast October-December 2020'!K628*Gegevens!$B$7)+IF(L628&gt;40,40*Gegevens!$B$7,'Forecast October-December 2020'!L628*Gegevens!$B$7)+IF(M628&gt;40,40*Gegevens!$B$7,'Forecast October-December 2020'!M628*Gegevens!$B$7),IF(F628="Afterschool care",IF(K628&gt;20,20*Gegevens!$C$7,'Forecast October-December 2020'!K628*Gegevens!$C$7)+IF(L628&gt;20,20*Gegevens!$C$7,'Forecast October-December 2020'!L628*Gegevens!$C$7)+IF(M628&gt;20,20*Gegevens!$C$7,'Forecast October-December 2020'!M628*Gegevens!$C$7)))))</f>
        <v/>
      </c>
      <c r="T628" s="7">
        <f t="shared" si="21"/>
        <v>0</v>
      </c>
      <c r="U628" s="19">
        <f t="shared" si="22"/>
        <v>0</v>
      </c>
    </row>
    <row r="629" spans="1:21">
      <c r="A629" s="24">
        <v>620</v>
      </c>
      <c r="C629" s="31"/>
      <c r="D629" s="32"/>
      <c r="E629" s="33"/>
      <c r="F629" s="30"/>
      <c r="H629" s="31"/>
      <c r="I629" s="76"/>
      <c r="K629" s="31"/>
      <c r="L629" s="32"/>
      <c r="M629" s="34"/>
      <c r="O629" s="40"/>
      <c r="P629" s="41"/>
      <c r="Q629" s="42"/>
      <c r="S629" s="74" t="str">
        <f>IF($F629="","",IF(K629+L629+M629="","",IF($F629="day care",IF(K629&gt;40,40*Gegevens!$B$7,'Forecast October-December 2020'!K629*Gegevens!$B$7)+IF(L629&gt;40,40*Gegevens!$B$7,'Forecast October-December 2020'!L629*Gegevens!$B$7)+IF(M629&gt;40,40*Gegevens!$B$7,'Forecast October-December 2020'!M629*Gegevens!$B$7),IF(F629="Afterschool care",IF(K629&gt;20,20*Gegevens!$C$7,'Forecast October-December 2020'!K629*Gegevens!$C$7)+IF(L629&gt;20,20*Gegevens!$C$7,'Forecast October-December 2020'!L629*Gegevens!$C$7)+IF(M629&gt;20,20*Gegevens!$C$7,'Forecast October-December 2020'!M629*Gegevens!$C$7)))))</f>
        <v/>
      </c>
      <c r="T629" s="7">
        <f t="shared" si="21"/>
        <v>0</v>
      </c>
      <c r="U629" s="19">
        <f t="shared" si="22"/>
        <v>0</v>
      </c>
    </row>
    <row r="630" spans="1:21">
      <c r="A630" s="24">
        <v>621</v>
      </c>
      <c r="C630" s="31"/>
      <c r="D630" s="32"/>
      <c r="E630" s="33"/>
      <c r="F630" s="30"/>
      <c r="H630" s="31"/>
      <c r="I630" s="76"/>
      <c r="K630" s="31"/>
      <c r="L630" s="32"/>
      <c r="M630" s="34"/>
      <c r="O630" s="40"/>
      <c r="P630" s="41"/>
      <c r="Q630" s="42"/>
      <c r="S630" s="74" t="str">
        <f>IF($F630="","",IF(K630+L630+M630="","",IF($F630="day care",IF(K630&gt;40,40*Gegevens!$B$7,'Forecast October-December 2020'!K630*Gegevens!$B$7)+IF(L630&gt;40,40*Gegevens!$B$7,'Forecast October-December 2020'!L630*Gegevens!$B$7)+IF(M630&gt;40,40*Gegevens!$B$7,'Forecast October-December 2020'!M630*Gegevens!$B$7),IF(F630="Afterschool care",IF(K630&gt;20,20*Gegevens!$C$7,'Forecast October-December 2020'!K630*Gegevens!$C$7)+IF(L630&gt;20,20*Gegevens!$C$7,'Forecast October-December 2020'!L630*Gegevens!$C$7)+IF(M630&gt;20,20*Gegevens!$C$7,'Forecast October-December 2020'!M630*Gegevens!$C$7)))))</f>
        <v/>
      </c>
      <c r="T630" s="7">
        <f t="shared" si="21"/>
        <v>0</v>
      </c>
      <c r="U630" s="19">
        <f t="shared" si="22"/>
        <v>0</v>
      </c>
    </row>
    <row r="631" spans="1:21">
      <c r="A631" s="24">
        <v>622</v>
      </c>
      <c r="C631" s="31"/>
      <c r="D631" s="32"/>
      <c r="E631" s="33"/>
      <c r="F631" s="30"/>
      <c r="H631" s="31"/>
      <c r="I631" s="76"/>
      <c r="K631" s="31"/>
      <c r="L631" s="32"/>
      <c r="M631" s="34"/>
      <c r="O631" s="40"/>
      <c r="P631" s="41"/>
      <c r="Q631" s="42"/>
      <c r="S631" s="74" t="str">
        <f>IF($F631="","",IF(K631+L631+M631="","",IF($F631="day care",IF(K631&gt;40,40*Gegevens!$B$7,'Forecast October-December 2020'!K631*Gegevens!$B$7)+IF(L631&gt;40,40*Gegevens!$B$7,'Forecast October-December 2020'!L631*Gegevens!$B$7)+IF(M631&gt;40,40*Gegevens!$B$7,'Forecast October-December 2020'!M631*Gegevens!$B$7),IF(F631="Afterschool care",IF(K631&gt;20,20*Gegevens!$C$7,'Forecast October-December 2020'!K631*Gegevens!$C$7)+IF(L631&gt;20,20*Gegevens!$C$7,'Forecast October-December 2020'!L631*Gegevens!$C$7)+IF(M631&gt;20,20*Gegevens!$C$7,'Forecast October-December 2020'!M631*Gegevens!$C$7)))))</f>
        <v/>
      </c>
      <c r="T631" s="7">
        <f t="shared" si="21"/>
        <v>0</v>
      </c>
      <c r="U631" s="19">
        <f t="shared" si="22"/>
        <v>0</v>
      </c>
    </row>
    <row r="632" spans="1:21">
      <c r="A632" s="24">
        <v>623</v>
      </c>
      <c r="C632" s="31"/>
      <c r="D632" s="32"/>
      <c r="E632" s="33"/>
      <c r="F632" s="30"/>
      <c r="H632" s="31"/>
      <c r="I632" s="76"/>
      <c r="K632" s="31"/>
      <c r="L632" s="32"/>
      <c r="M632" s="34"/>
      <c r="O632" s="40"/>
      <c r="P632" s="41"/>
      <c r="Q632" s="42"/>
      <c r="S632" s="74" t="str">
        <f>IF($F632="","",IF(K632+L632+M632="","",IF($F632="day care",IF(K632&gt;40,40*Gegevens!$B$7,'Forecast October-December 2020'!K632*Gegevens!$B$7)+IF(L632&gt;40,40*Gegevens!$B$7,'Forecast October-December 2020'!L632*Gegevens!$B$7)+IF(M632&gt;40,40*Gegevens!$B$7,'Forecast October-December 2020'!M632*Gegevens!$B$7),IF(F632="Afterschool care",IF(K632&gt;20,20*Gegevens!$C$7,'Forecast October-December 2020'!K632*Gegevens!$C$7)+IF(L632&gt;20,20*Gegevens!$C$7,'Forecast October-December 2020'!L632*Gegevens!$C$7)+IF(M632&gt;20,20*Gegevens!$C$7,'Forecast October-December 2020'!M632*Gegevens!$C$7)))))</f>
        <v/>
      </c>
      <c r="T632" s="7">
        <f t="shared" si="21"/>
        <v>0</v>
      </c>
      <c r="U632" s="19">
        <f t="shared" si="22"/>
        <v>0</v>
      </c>
    </row>
    <row r="633" spans="1:21">
      <c r="A633" s="24">
        <v>624</v>
      </c>
      <c r="C633" s="31"/>
      <c r="D633" s="32"/>
      <c r="E633" s="33"/>
      <c r="F633" s="30"/>
      <c r="H633" s="31"/>
      <c r="I633" s="76"/>
      <c r="K633" s="31"/>
      <c r="L633" s="32"/>
      <c r="M633" s="34"/>
      <c r="O633" s="40"/>
      <c r="P633" s="41"/>
      <c r="Q633" s="42"/>
      <c r="S633" s="74" t="str">
        <f>IF($F633="","",IF(K633+L633+M633="","",IF($F633="day care",IF(K633&gt;40,40*Gegevens!$B$7,'Forecast October-December 2020'!K633*Gegevens!$B$7)+IF(L633&gt;40,40*Gegevens!$B$7,'Forecast October-December 2020'!L633*Gegevens!$B$7)+IF(M633&gt;40,40*Gegevens!$B$7,'Forecast October-December 2020'!M633*Gegevens!$B$7),IF(F633="Afterschool care",IF(K633&gt;20,20*Gegevens!$C$7,'Forecast October-December 2020'!K633*Gegevens!$C$7)+IF(L633&gt;20,20*Gegevens!$C$7,'Forecast October-December 2020'!L633*Gegevens!$C$7)+IF(M633&gt;20,20*Gegevens!$C$7,'Forecast October-December 2020'!M633*Gegevens!$C$7)))))</f>
        <v/>
      </c>
      <c r="T633" s="7">
        <f t="shared" si="21"/>
        <v>0</v>
      </c>
      <c r="U633" s="19">
        <f t="shared" si="22"/>
        <v>0</v>
      </c>
    </row>
    <row r="634" spans="1:21">
      <c r="A634" s="24">
        <v>625</v>
      </c>
      <c r="C634" s="31"/>
      <c r="D634" s="32"/>
      <c r="E634" s="33"/>
      <c r="F634" s="30"/>
      <c r="H634" s="31"/>
      <c r="I634" s="76"/>
      <c r="K634" s="31"/>
      <c r="L634" s="32"/>
      <c r="M634" s="34"/>
      <c r="O634" s="40"/>
      <c r="P634" s="41"/>
      <c r="Q634" s="42"/>
      <c r="S634" s="74" t="str">
        <f>IF($F634="","",IF(K634+L634+M634="","",IF($F634="day care",IF(K634&gt;40,40*Gegevens!$B$7,'Forecast October-December 2020'!K634*Gegevens!$B$7)+IF(L634&gt;40,40*Gegevens!$B$7,'Forecast October-December 2020'!L634*Gegevens!$B$7)+IF(M634&gt;40,40*Gegevens!$B$7,'Forecast October-December 2020'!M634*Gegevens!$B$7),IF(F634="Afterschool care",IF(K634&gt;20,20*Gegevens!$C$7,'Forecast October-December 2020'!K634*Gegevens!$C$7)+IF(L634&gt;20,20*Gegevens!$C$7,'Forecast October-December 2020'!L634*Gegevens!$C$7)+IF(M634&gt;20,20*Gegevens!$C$7,'Forecast October-December 2020'!M634*Gegevens!$C$7)))))</f>
        <v/>
      </c>
      <c r="T634" s="7">
        <f t="shared" si="21"/>
        <v>0</v>
      </c>
      <c r="U634" s="19">
        <f t="shared" si="22"/>
        <v>0</v>
      </c>
    </row>
    <row r="635" spans="1:21">
      <c r="A635" s="24">
        <v>626</v>
      </c>
      <c r="C635" s="31"/>
      <c r="D635" s="32"/>
      <c r="E635" s="33"/>
      <c r="F635" s="30"/>
      <c r="H635" s="31"/>
      <c r="I635" s="76"/>
      <c r="K635" s="31"/>
      <c r="L635" s="32"/>
      <c r="M635" s="34"/>
      <c r="O635" s="40"/>
      <c r="P635" s="41"/>
      <c r="Q635" s="42"/>
      <c r="S635" s="74" t="str">
        <f>IF($F635="","",IF(K635+L635+M635="","",IF($F635="day care",IF(K635&gt;40,40*Gegevens!$B$7,'Forecast October-December 2020'!K635*Gegevens!$B$7)+IF(L635&gt;40,40*Gegevens!$B$7,'Forecast October-December 2020'!L635*Gegevens!$B$7)+IF(M635&gt;40,40*Gegevens!$B$7,'Forecast October-December 2020'!M635*Gegevens!$B$7),IF(F635="Afterschool care",IF(K635&gt;20,20*Gegevens!$C$7,'Forecast October-December 2020'!K635*Gegevens!$C$7)+IF(L635&gt;20,20*Gegevens!$C$7,'Forecast October-December 2020'!L635*Gegevens!$C$7)+IF(M635&gt;20,20*Gegevens!$C$7,'Forecast October-December 2020'!M635*Gegevens!$C$7)))))</f>
        <v/>
      </c>
      <c r="T635" s="7">
        <f t="shared" si="21"/>
        <v>0</v>
      </c>
      <c r="U635" s="19">
        <f t="shared" si="22"/>
        <v>0</v>
      </c>
    </row>
    <row r="636" spans="1:21">
      <c r="A636" s="24">
        <v>627</v>
      </c>
      <c r="C636" s="31"/>
      <c r="D636" s="32"/>
      <c r="E636" s="33"/>
      <c r="F636" s="30"/>
      <c r="H636" s="31"/>
      <c r="I636" s="76"/>
      <c r="K636" s="31"/>
      <c r="L636" s="32"/>
      <c r="M636" s="34"/>
      <c r="O636" s="40"/>
      <c r="P636" s="41"/>
      <c r="Q636" s="42"/>
      <c r="S636" s="74" t="str">
        <f>IF($F636="","",IF(K636+L636+M636="","",IF($F636="day care",IF(K636&gt;40,40*Gegevens!$B$7,'Forecast October-December 2020'!K636*Gegevens!$B$7)+IF(L636&gt;40,40*Gegevens!$B$7,'Forecast October-December 2020'!L636*Gegevens!$B$7)+IF(M636&gt;40,40*Gegevens!$B$7,'Forecast October-December 2020'!M636*Gegevens!$B$7),IF(F636="Afterschool care",IF(K636&gt;20,20*Gegevens!$C$7,'Forecast October-December 2020'!K636*Gegevens!$C$7)+IF(L636&gt;20,20*Gegevens!$C$7,'Forecast October-December 2020'!L636*Gegevens!$C$7)+IF(M636&gt;20,20*Gegevens!$C$7,'Forecast October-December 2020'!M636*Gegevens!$C$7)))))</f>
        <v/>
      </c>
      <c r="T636" s="7">
        <f t="shared" si="21"/>
        <v>0</v>
      </c>
      <c r="U636" s="19">
        <f t="shared" si="22"/>
        <v>0</v>
      </c>
    </row>
    <row r="637" spans="1:21">
      <c r="A637" s="24">
        <v>628</v>
      </c>
      <c r="C637" s="31"/>
      <c r="D637" s="32"/>
      <c r="E637" s="33"/>
      <c r="F637" s="30"/>
      <c r="H637" s="31"/>
      <c r="I637" s="76"/>
      <c r="K637" s="31"/>
      <c r="L637" s="32"/>
      <c r="M637" s="34"/>
      <c r="O637" s="40"/>
      <c r="P637" s="41"/>
      <c r="Q637" s="42"/>
      <c r="S637" s="74" t="str">
        <f>IF($F637="","",IF(K637+L637+M637="","",IF($F637="day care",IF(K637&gt;40,40*Gegevens!$B$7,'Forecast October-December 2020'!K637*Gegevens!$B$7)+IF(L637&gt;40,40*Gegevens!$B$7,'Forecast October-December 2020'!L637*Gegevens!$B$7)+IF(M637&gt;40,40*Gegevens!$B$7,'Forecast October-December 2020'!M637*Gegevens!$B$7),IF(F637="Afterschool care",IF(K637&gt;20,20*Gegevens!$C$7,'Forecast October-December 2020'!K637*Gegevens!$C$7)+IF(L637&gt;20,20*Gegevens!$C$7,'Forecast October-December 2020'!L637*Gegevens!$C$7)+IF(M637&gt;20,20*Gegevens!$C$7,'Forecast October-December 2020'!M637*Gegevens!$C$7)))))</f>
        <v/>
      </c>
      <c r="T637" s="7">
        <f t="shared" si="21"/>
        <v>0</v>
      </c>
      <c r="U637" s="19">
        <f t="shared" si="22"/>
        <v>0</v>
      </c>
    </row>
    <row r="638" spans="1:21">
      <c r="A638" s="24">
        <v>629</v>
      </c>
      <c r="C638" s="31"/>
      <c r="D638" s="32"/>
      <c r="E638" s="33"/>
      <c r="F638" s="30"/>
      <c r="H638" s="31"/>
      <c r="I638" s="76"/>
      <c r="K638" s="31"/>
      <c r="L638" s="32"/>
      <c r="M638" s="34"/>
      <c r="O638" s="40"/>
      <c r="P638" s="41"/>
      <c r="Q638" s="42"/>
      <c r="S638" s="74" t="str">
        <f>IF($F638="","",IF(K638+L638+M638="","",IF($F638="day care",IF(K638&gt;40,40*Gegevens!$B$7,'Forecast October-December 2020'!K638*Gegevens!$B$7)+IF(L638&gt;40,40*Gegevens!$B$7,'Forecast October-December 2020'!L638*Gegevens!$B$7)+IF(M638&gt;40,40*Gegevens!$B$7,'Forecast October-December 2020'!M638*Gegevens!$B$7),IF(F638="Afterschool care",IF(K638&gt;20,20*Gegevens!$C$7,'Forecast October-December 2020'!K638*Gegevens!$C$7)+IF(L638&gt;20,20*Gegevens!$C$7,'Forecast October-December 2020'!L638*Gegevens!$C$7)+IF(M638&gt;20,20*Gegevens!$C$7,'Forecast October-December 2020'!M638*Gegevens!$C$7)))))</f>
        <v/>
      </c>
      <c r="T638" s="7">
        <f t="shared" si="21"/>
        <v>0</v>
      </c>
      <c r="U638" s="19">
        <f t="shared" si="22"/>
        <v>0</v>
      </c>
    </row>
    <row r="639" spans="1:21">
      <c r="A639" s="24">
        <v>630</v>
      </c>
      <c r="C639" s="31"/>
      <c r="D639" s="32"/>
      <c r="E639" s="33"/>
      <c r="F639" s="30"/>
      <c r="H639" s="31"/>
      <c r="I639" s="76"/>
      <c r="K639" s="31"/>
      <c r="L639" s="32"/>
      <c r="M639" s="34"/>
      <c r="O639" s="40"/>
      <c r="P639" s="41"/>
      <c r="Q639" s="42"/>
      <c r="S639" s="74" t="str">
        <f>IF($F639="","",IF(K639+L639+M639="","",IF($F639="day care",IF(K639&gt;40,40*Gegevens!$B$7,'Forecast October-December 2020'!K639*Gegevens!$B$7)+IF(L639&gt;40,40*Gegevens!$B$7,'Forecast October-December 2020'!L639*Gegevens!$B$7)+IF(M639&gt;40,40*Gegevens!$B$7,'Forecast October-December 2020'!M639*Gegevens!$B$7),IF(F639="Afterschool care",IF(K639&gt;20,20*Gegevens!$C$7,'Forecast October-December 2020'!K639*Gegevens!$C$7)+IF(L639&gt;20,20*Gegevens!$C$7,'Forecast October-December 2020'!L639*Gegevens!$C$7)+IF(M639&gt;20,20*Gegevens!$C$7,'Forecast October-December 2020'!M639*Gegevens!$C$7)))))</f>
        <v/>
      </c>
      <c r="T639" s="7">
        <f t="shared" si="21"/>
        <v>0</v>
      </c>
      <c r="U639" s="19">
        <f t="shared" si="22"/>
        <v>0</v>
      </c>
    </row>
    <row r="640" spans="1:21">
      <c r="A640" s="24">
        <v>631</v>
      </c>
      <c r="C640" s="31"/>
      <c r="D640" s="32"/>
      <c r="E640" s="33"/>
      <c r="F640" s="30"/>
      <c r="H640" s="31"/>
      <c r="I640" s="76"/>
      <c r="K640" s="31"/>
      <c r="L640" s="32"/>
      <c r="M640" s="34"/>
      <c r="O640" s="40"/>
      <c r="P640" s="41"/>
      <c r="Q640" s="42"/>
      <c r="S640" s="74" t="str">
        <f>IF($F640="","",IF(K640+L640+M640="","",IF($F640="day care",IF(K640&gt;40,40*Gegevens!$B$7,'Forecast October-December 2020'!K640*Gegevens!$B$7)+IF(L640&gt;40,40*Gegevens!$B$7,'Forecast October-December 2020'!L640*Gegevens!$B$7)+IF(M640&gt;40,40*Gegevens!$B$7,'Forecast October-December 2020'!M640*Gegevens!$B$7),IF(F640="Afterschool care",IF(K640&gt;20,20*Gegevens!$C$7,'Forecast October-December 2020'!K640*Gegevens!$C$7)+IF(L640&gt;20,20*Gegevens!$C$7,'Forecast October-December 2020'!L640*Gegevens!$C$7)+IF(M640&gt;20,20*Gegevens!$C$7,'Forecast October-December 2020'!M640*Gegevens!$C$7)))))</f>
        <v/>
      </c>
      <c r="T640" s="7">
        <f t="shared" si="21"/>
        <v>0</v>
      </c>
      <c r="U640" s="19">
        <f t="shared" si="22"/>
        <v>0</v>
      </c>
    </row>
    <row r="641" spans="1:21">
      <c r="A641" s="24">
        <v>632</v>
      </c>
      <c r="C641" s="31"/>
      <c r="D641" s="32"/>
      <c r="E641" s="33"/>
      <c r="F641" s="30"/>
      <c r="H641" s="31"/>
      <c r="I641" s="76"/>
      <c r="K641" s="31"/>
      <c r="L641" s="32"/>
      <c r="M641" s="34"/>
      <c r="O641" s="40"/>
      <c r="P641" s="41"/>
      <c r="Q641" s="42"/>
      <c r="S641" s="74" t="str">
        <f>IF($F641="","",IF(K641+L641+M641="","",IF($F641="day care",IF(K641&gt;40,40*Gegevens!$B$7,'Forecast October-December 2020'!K641*Gegevens!$B$7)+IF(L641&gt;40,40*Gegevens!$B$7,'Forecast October-December 2020'!L641*Gegevens!$B$7)+IF(M641&gt;40,40*Gegevens!$B$7,'Forecast October-December 2020'!M641*Gegevens!$B$7),IF(F641="Afterschool care",IF(K641&gt;20,20*Gegevens!$C$7,'Forecast October-December 2020'!K641*Gegevens!$C$7)+IF(L641&gt;20,20*Gegevens!$C$7,'Forecast October-December 2020'!L641*Gegevens!$C$7)+IF(M641&gt;20,20*Gegevens!$C$7,'Forecast October-December 2020'!M641*Gegevens!$C$7)))))</f>
        <v/>
      </c>
      <c r="T641" s="7">
        <f t="shared" si="21"/>
        <v>0</v>
      </c>
      <c r="U641" s="19">
        <f t="shared" si="22"/>
        <v>0</v>
      </c>
    </row>
    <row r="642" spans="1:21">
      <c r="A642" s="24">
        <v>633</v>
      </c>
      <c r="C642" s="31"/>
      <c r="D642" s="32"/>
      <c r="E642" s="33"/>
      <c r="F642" s="30"/>
      <c r="H642" s="31"/>
      <c r="I642" s="76"/>
      <c r="K642" s="31"/>
      <c r="L642" s="32"/>
      <c r="M642" s="34"/>
      <c r="O642" s="40"/>
      <c r="P642" s="41"/>
      <c r="Q642" s="42"/>
      <c r="S642" s="74" t="str">
        <f>IF($F642="","",IF(K642+L642+M642="","",IF($F642="day care",IF(K642&gt;40,40*Gegevens!$B$7,'Forecast October-December 2020'!K642*Gegevens!$B$7)+IF(L642&gt;40,40*Gegevens!$B$7,'Forecast October-December 2020'!L642*Gegevens!$B$7)+IF(M642&gt;40,40*Gegevens!$B$7,'Forecast October-December 2020'!M642*Gegevens!$B$7),IF(F642="Afterschool care",IF(K642&gt;20,20*Gegevens!$C$7,'Forecast October-December 2020'!K642*Gegevens!$C$7)+IF(L642&gt;20,20*Gegevens!$C$7,'Forecast October-December 2020'!L642*Gegevens!$C$7)+IF(M642&gt;20,20*Gegevens!$C$7,'Forecast October-December 2020'!M642*Gegevens!$C$7)))))</f>
        <v/>
      </c>
      <c r="T642" s="7">
        <f t="shared" si="21"/>
        <v>0</v>
      </c>
      <c r="U642" s="19">
        <f t="shared" si="22"/>
        <v>0</v>
      </c>
    </row>
    <row r="643" spans="1:21">
      <c r="A643" s="24">
        <v>634</v>
      </c>
      <c r="C643" s="31"/>
      <c r="D643" s="32"/>
      <c r="E643" s="33"/>
      <c r="F643" s="30"/>
      <c r="H643" s="31"/>
      <c r="I643" s="76"/>
      <c r="K643" s="31"/>
      <c r="L643" s="32"/>
      <c r="M643" s="34"/>
      <c r="O643" s="40"/>
      <c r="P643" s="41"/>
      <c r="Q643" s="42"/>
      <c r="S643" s="74" t="str">
        <f>IF($F643="","",IF(K643+L643+M643="","",IF($F643="day care",IF(K643&gt;40,40*Gegevens!$B$7,'Forecast October-December 2020'!K643*Gegevens!$B$7)+IF(L643&gt;40,40*Gegevens!$B$7,'Forecast October-December 2020'!L643*Gegevens!$B$7)+IF(M643&gt;40,40*Gegevens!$B$7,'Forecast October-December 2020'!M643*Gegevens!$B$7),IF(F643="Afterschool care",IF(K643&gt;20,20*Gegevens!$C$7,'Forecast October-December 2020'!K643*Gegevens!$C$7)+IF(L643&gt;20,20*Gegevens!$C$7,'Forecast October-December 2020'!L643*Gegevens!$C$7)+IF(M643&gt;20,20*Gegevens!$C$7,'Forecast October-December 2020'!M643*Gegevens!$C$7)))))</f>
        <v/>
      </c>
      <c r="T643" s="7">
        <f t="shared" si="21"/>
        <v>0</v>
      </c>
      <c r="U643" s="19">
        <f t="shared" si="22"/>
        <v>0</v>
      </c>
    </row>
    <row r="644" spans="1:21">
      <c r="A644" s="24">
        <v>635</v>
      </c>
      <c r="C644" s="31"/>
      <c r="D644" s="32"/>
      <c r="E644" s="33"/>
      <c r="F644" s="30"/>
      <c r="H644" s="31"/>
      <c r="I644" s="76"/>
      <c r="K644" s="31"/>
      <c r="L644" s="32"/>
      <c r="M644" s="34"/>
      <c r="O644" s="40"/>
      <c r="P644" s="41"/>
      <c r="Q644" s="42"/>
      <c r="S644" s="74" t="str">
        <f>IF($F644="","",IF(K644+L644+M644="","",IF($F644="day care",IF(K644&gt;40,40*Gegevens!$B$7,'Forecast October-December 2020'!K644*Gegevens!$B$7)+IF(L644&gt;40,40*Gegevens!$B$7,'Forecast October-December 2020'!L644*Gegevens!$B$7)+IF(M644&gt;40,40*Gegevens!$B$7,'Forecast October-December 2020'!M644*Gegevens!$B$7),IF(F644="Afterschool care",IF(K644&gt;20,20*Gegevens!$C$7,'Forecast October-December 2020'!K644*Gegevens!$C$7)+IF(L644&gt;20,20*Gegevens!$C$7,'Forecast October-December 2020'!L644*Gegevens!$C$7)+IF(M644&gt;20,20*Gegevens!$C$7,'Forecast October-December 2020'!M644*Gegevens!$C$7)))))</f>
        <v/>
      </c>
      <c r="T644" s="7">
        <f t="shared" si="21"/>
        <v>0</v>
      </c>
      <c r="U644" s="19">
        <f t="shared" si="22"/>
        <v>0</v>
      </c>
    </row>
    <row r="645" spans="1:21">
      <c r="A645" s="24">
        <v>636</v>
      </c>
      <c r="C645" s="31"/>
      <c r="D645" s="32"/>
      <c r="E645" s="33"/>
      <c r="F645" s="30"/>
      <c r="H645" s="31"/>
      <c r="I645" s="76"/>
      <c r="K645" s="31"/>
      <c r="L645" s="32"/>
      <c r="M645" s="34"/>
      <c r="O645" s="40"/>
      <c r="P645" s="41"/>
      <c r="Q645" s="42"/>
      <c r="S645" s="74" t="str">
        <f>IF($F645="","",IF(K645+L645+M645="","",IF($F645="day care",IF(K645&gt;40,40*Gegevens!$B$7,'Forecast October-December 2020'!K645*Gegevens!$B$7)+IF(L645&gt;40,40*Gegevens!$B$7,'Forecast October-December 2020'!L645*Gegevens!$B$7)+IF(M645&gt;40,40*Gegevens!$B$7,'Forecast October-December 2020'!M645*Gegevens!$B$7),IF(F645="Afterschool care",IF(K645&gt;20,20*Gegevens!$C$7,'Forecast October-December 2020'!K645*Gegevens!$C$7)+IF(L645&gt;20,20*Gegevens!$C$7,'Forecast October-December 2020'!L645*Gegevens!$C$7)+IF(M645&gt;20,20*Gegevens!$C$7,'Forecast October-December 2020'!M645*Gegevens!$C$7)))))</f>
        <v/>
      </c>
      <c r="T645" s="7">
        <f t="shared" si="21"/>
        <v>0</v>
      </c>
      <c r="U645" s="19">
        <f t="shared" si="22"/>
        <v>0</v>
      </c>
    </row>
    <row r="646" spans="1:21">
      <c r="A646" s="24">
        <v>637</v>
      </c>
      <c r="C646" s="31"/>
      <c r="D646" s="32"/>
      <c r="E646" s="33"/>
      <c r="F646" s="30"/>
      <c r="H646" s="31"/>
      <c r="I646" s="76"/>
      <c r="K646" s="31"/>
      <c r="L646" s="32"/>
      <c r="M646" s="34"/>
      <c r="O646" s="40"/>
      <c r="P646" s="41"/>
      <c r="Q646" s="42"/>
      <c r="S646" s="74" t="str">
        <f>IF($F646="","",IF(K646+L646+M646="","",IF($F646="day care",IF(K646&gt;40,40*Gegevens!$B$7,'Forecast October-December 2020'!K646*Gegevens!$B$7)+IF(L646&gt;40,40*Gegevens!$B$7,'Forecast October-December 2020'!L646*Gegevens!$B$7)+IF(M646&gt;40,40*Gegevens!$B$7,'Forecast October-December 2020'!M646*Gegevens!$B$7),IF(F646="Afterschool care",IF(K646&gt;20,20*Gegevens!$C$7,'Forecast October-December 2020'!K646*Gegevens!$C$7)+IF(L646&gt;20,20*Gegevens!$C$7,'Forecast October-December 2020'!L646*Gegevens!$C$7)+IF(M646&gt;20,20*Gegevens!$C$7,'Forecast October-December 2020'!M646*Gegevens!$C$7)))))</f>
        <v/>
      </c>
      <c r="T646" s="7">
        <f t="shared" si="21"/>
        <v>0</v>
      </c>
      <c r="U646" s="19">
        <f t="shared" si="22"/>
        <v>0</v>
      </c>
    </row>
    <row r="647" spans="1:21">
      <c r="A647" s="24">
        <v>638</v>
      </c>
      <c r="C647" s="31"/>
      <c r="D647" s="32"/>
      <c r="E647" s="33"/>
      <c r="F647" s="30"/>
      <c r="H647" s="31"/>
      <c r="I647" s="76"/>
      <c r="K647" s="31"/>
      <c r="L647" s="32"/>
      <c r="M647" s="34"/>
      <c r="O647" s="40"/>
      <c r="P647" s="41"/>
      <c r="Q647" s="42"/>
      <c r="S647" s="74" t="str">
        <f>IF($F647="","",IF(K647+L647+M647="","",IF($F647="day care",IF(K647&gt;40,40*Gegevens!$B$7,'Forecast October-December 2020'!K647*Gegevens!$B$7)+IF(L647&gt;40,40*Gegevens!$B$7,'Forecast October-December 2020'!L647*Gegevens!$B$7)+IF(M647&gt;40,40*Gegevens!$B$7,'Forecast October-December 2020'!M647*Gegevens!$B$7),IF(F647="Afterschool care",IF(K647&gt;20,20*Gegevens!$C$7,'Forecast October-December 2020'!K647*Gegevens!$C$7)+IF(L647&gt;20,20*Gegevens!$C$7,'Forecast October-December 2020'!L647*Gegevens!$C$7)+IF(M647&gt;20,20*Gegevens!$C$7,'Forecast October-December 2020'!M647*Gegevens!$C$7)))))</f>
        <v/>
      </c>
      <c r="T647" s="7">
        <f t="shared" si="21"/>
        <v>0</v>
      </c>
      <c r="U647" s="19">
        <f t="shared" si="22"/>
        <v>0</v>
      </c>
    </row>
    <row r="648" spans="1:21">
      <c r="A648" s="24">
        <v>639</v>
      </c>
      <c r="C648" s="31"/>
      <c r="D648" s="32"/>
      <c r="E648" s="33"/>
      <c r="F648" s="30"/>
      <c r="H648" s="31"/>
      <c r="I648" s="76"/>
      <c r="K648" s="31"/>
      <c r="L648" s="32"/>
      <c r="M648" s="34"/>
      <c r="O648" s="40"/>
      <c r="P648" s="41"/>
      <c r="Q648" s="42"/>
      <c r="S648" s="74" t="str">
        <f>IF($F648="","",IF(K648+L648+M648="","",IF($F648="day care",IF(K648&gt;40,40*Gegevens!$B$7,'Forecast October-December 2020'!K648*Gegevens!$B$7)+IF(L648&gt;40,40*Gegevens!$B$7,'Forecast October-December 2020'!L648*Gegevens!$B$7)+IF(M648&gt;40,40*Gegevens!$B$7,'Forecast October-December 2020'!M648*Gegevens!$B$7),IF(F648="Afterschool care",IF(K648&gt;20,20*Gegevens!$C$7,'Forecast October-December 2020'!K648*Gegevens!$C$7)+IF(L648&gt;20,20*Gegevens!$C$7,'Forecast October-December 2020'!L648*Gegevens!$C$7)+IF(M648&gt;20,20*Gegevens!$C$7,'Forecast October-December 2020'!M648*Gegevens!$C$7)))))</f>
        <v/>
      </c>
      <c r="T648" s="7">
        <f t="shared" si="21"/>
        <v>0</v>
      </c>
      <c r="U648" s="19">
        <f t="shared" si="22"/>
        <v>0</v>
      </c>
    </row>
    <row r="649" spans="1:21">
      <c r="A649" s="24">
        <v>640</v>
      </c>
      <c r="C649" s="31"/>
      <c r="D649" s="32"/>
      <c r="E649" s="33"/>
      <c r="F649" s="30"/>
      <c r="H649" s="31"/>
      <c r="I649" s="76"/>
      <c r="K649" s="31"/>
      <c r="L649" s="32"/>
      <c r="M649" s="34"/>
      <c r="O649" s="40"/>
      <c r="P649" s="41"/>
      <c r="Q649" s="42"/>
      <c r="S649" s="74" t="str">
        <f>IF($F649="","",IF(K649+L649+M649="","",IF($F649="day care",IF(K649&gt;40,40*Gegevens!$B$7,'Forecast October-December 2020'!K649*Gegevens!$B$7)+IF(L649&gt;40,40*Gegevens!$B$7,'Forecast October-December 2020'!L649*Gegevens!$B$7)+IF(M649&gt;40,40*Gegevens!$B$7,'Forecast October-December 2020'!M649*Gegevens!$B$7),IF(F649="Afterschool care",IF(K649&gt;20,20*Gegevens!$C$7,'Forecast October-December 2020'!K649*Gegevens!$C$7)+IF(L649&gt;20,20*Gegevens!$C$7,'Forecast October-December 2020'!L649*Gegevens!$C$7)+IF(M649&gt;20,20*Gegevens!$C$7,'Forecast October-December 2020'!M649*Gegevens!$C$7)))))</f>
        <v/>
      </c>
      <c r="T649" s="7">
        <f t="shared" si="21"/>
        <v>0</v>
      </c>
      <c r="U649" s="19">
        <f t="shared" si="22"/>
        <v>0</v>
      </c>
    </row>
    <row r="650" spans="1:21">
      <c r="A650" s="24">
        <v>641</v>
      </c>
      <c r="C650" s="31"/>
      <c r="D650" s="32"/>
      <c r="E650" s="33"/>
      <c r="F650" s="30"/>
      <c r="H650" s="31"/>
      <c r="I650" s="76"/>
      <c r="K650" s="31"/>
      <c r="L650" s="32"/>
      <c r="M650" s="34"/>
      <c r="O650" s="40"/>
      <c r="P650" s="41"/>
      <c r="Q650" s="42"/>
      <c r="S650" s="74" t="str">
        <f>IF($F650="","",IF(K650+L650+M650="","",IF($F650="day care",IF(K650&gt;40,40*Gegevens!$B$7,'Forecast October-December 2020'!K650*Gegevens!$B$7)+IF(L650&gt;40,40*Gegevens!$B$7,'Forecast October-December 2020'!L650*Gegevens!$B$7)+IF(M650&gt;40,40*Gegevens!$B$7,'Forecast October-December 2020'!M650*Gegevens!$B$7),IF(F650="Afterschool care",IF(K650&gt;20,20*Gegevens!$C$7,'Forecast October-December 2020'!K650*Gegevens!$C$7)+IF(L650&gt;20,20*Gegevens!$C$7,'Forecast October-December 2020'!L650*Gegevens!$C$7)+IF(M650&gt;20,20*Gegevens!$C$7,'Forecast October-December 2020'!M650*Gegevens!$C$7)))))</f>
        <v/>
      </c>
      <c r="T650" s="7">
        <f t="shared" ref="T650:T703" si="23">IF($D$4="",0,O650+P650+Q650)</f>
        <v>0</v>
      </c>
      <c r="U650" s="19">
        <f t="shared" si="22"/>
        <v>0</v>
      </c>
    </row>
    <row r="651" spans="1:21">
      <c r="A651" s="24">
        <v>642</v>
      </c>
      <c r="C651" s="31"/>
      <c r="D651" s="32"/>
      <c r="E651" s="33"/>
      <c r="F651" s="30"/>
      <c r="H651" s="31"/>
      <c r="I651" s="76"/>
      <c r="K651" s="31"/>
      <c r="L651" s="32"/>
      <c r="M651" s="34"/>
      <c r="O651" s="40"/>
      <c r="P651" s="41"/>
      <c r="Q651" s="42"/>
      <c r="S651" s="74" t="str">
        <f>IF($F651="","",IF(K651+L651+M651="","",IF($F651="day care",IF(K651&gt;40,40*Gegevens!$B$7,'Forecast October-December 2020'!K651*Gegevens!$B$7)+IF(L651&gt;40,40*Gegevens!$B$7,'Forecast October-December 2020'!L651*Gegevens!$B$7)+IF(M651&gt;40,40*Gegevens!$B$7,'Forecast October-December 2020'!M651*Gegevens!$B$7),IF(F651="Afterschool care",IF(K651&gt;20,20*Gegevens!$C$7,'Forecast October-December 2020'!K651*Gegevens!$C$7)+IF(L651&gt;20,20*Gegevens!$C$7,'Forecast October-December 2020'!L651*Gegevens!$C$7)+IF(M651&gt;20,20*Gegevens!$C$7,'Forecast October-December 2020'!M651*Gegevens!$C$7)))))</f>
        <v/>
      </c>
      <c r="T651" s="7">
        <f t="shared" si="23"/>
        <v>0</v>
      </c>
      <c r="U651" s="19">
        <f t="shared" ref="U651:U703" si="24">IF(C651="",0,IF(D651="",0,IF(E651="",0,IF(F651="",0,IF(H651="",0,S651+T651)))))</f>
        <v>0</v>
      </c>
    </row>
    <row r="652" spans="1:21">
      <c r="A652" s="24">
        <v>643</v>
      </c>
      <c r="C652" s="31"/>
      <c r="D652" s="32"/>
      <c r="E652" s="33"/>
      <c r="F652" s="30"/>
      <c r="H652" s="31"/>
      <c r="I652" s="76"/>
      <c r="K652" s="31"/>
      <c r="L652" s="32"/>
      <c r="M652" s="34"/>
      <c r="O652" s="40"/>
      <c r="P652" s="41"/>
      <c r="Q652" s="42"/>
      <c r="S652" s="74" t="str">
        <f>IF($F652="","",IF(K652+L652+M652="","",IF($F652="day care",IF(K652&gt;40,40*Gegevens!$B$7,'Forecast October-December 2020'!K652*Gegevens!$B$7)+IF(L652&gt;40,40*Gegevens!$B$7,'Forecast October-December 2020'!L652*Gegevens!$B$7)+IF(M652&gt;40,40*Gegevens!$B$7,'Forecast October-December 2020'!M652*Gegevens!$B$7),IF(F652="Afterschool care",IF(K652&gt;20,20*Gegevens!$C$7,'Forecast October-December 2020'!K652*Gegevens!$C$7)+IF(L652&gt;20,20*Gegevens!$C$7,'Forecast October-December 2020'!L652*Gegevens!$C$7)+IF(M652&gt;20,20*Gegevens!$C$7,'Forecast October-December 2020'!M652*Gegevens!$C$7)))))</f>
        <v/>
      </c>
      <c r="T652" s="7">
        <f t="shared" si="23"/>
        <v>0</v>
      </c>
      <c r="U652" s="19">
        <f t="shared" si="24"/>
        <v>0</v>
      </c>
    </row>
    <row r="653" spans="1:21">
      <c r="A653" s="24">
        <v>644</v>
      </c>
      <c r="C653" s="31"/>
      <c r="D653" s="32"/>
      <c r="E653" s="33"/>
      <c r="F653" s="30"/>
      <c r="H653" s="31"/>
      <c r="I653" s="76"/>
      <c r="K653" s="31"/>
      <c r="L653" s="32"/>
      <c r="M653" s="34"/>
      <c r="O653" s="40"/>
      <c r="P653" s="41"/>
      <c r="Q653" s="42"/>
      <c r="S653" s="74" t="str">
        <f>IF($F653="","",IF(K653+L653+M653="","",IF($F653="day care",IF(K653&gt;40,40*Gegevens!$B$7,'Forecast October-December 2020'!K653*Gegevens!$B$7)+IF(L653&gt;40,40*Gegevens!$B$7,'Forecast October-December 2020'!L653*Gegevens!$B$7)+IF(M653&gt;40,40*Gegevens!$B$7,'Forecast October-December 2020'!M653*Gegevens!$B$7),IF(F653="Afterschool care",IF(K653&gt;20,20*Gegevens!$C$7,'Forecast October-December 2020'!K653*Gegevens!$C$7)+IF(L653&gt;20,20*Gegevens!$C$7,'Forecast October-December 2020'!L653*Gegevens!$C$7)+IF(M653&gt;20,20*Gegevens!$C$7,'Forecast October-December 2020'!M653*Gegevens!$C$7)))))</f>
        <v/>
      </c>
      <c r="T653" s="7">
        <f t="shared" si="23"/>
        <v>0</v>
      </c>
      <c r="U653" s="19">
        <f t="shared" si="24"/>
        <v>0</v>
      </c>
    </row>
    <row r="654" spans="1:21">
      <c r="A654" s="24">
        <v>645</v>
      </c>
      <c r="C654" s="31"/>
      <c r="D654" s="32"/>
      <c r="E654" s="33"/>
      <c r="F654" s="30"/>
      <c r="H654" s="31"/>
      <c r="I654" s="76"/>
      <c r="K654" s="31"/>
      <c r="L654" s="32"/>
      <c r="M654" s="34"/>
      <c r="O654" s="40"/>
      <c r="P654" s="41"/>
      <c r="Q654" s="42"/>
      <c r="S654" s="74" t="str">
        <f>IF($F654="","",IF(K654+L654+M654="","",IF($F654="day care",IF(K654&gt;40,40*Gegevens!$B$7,'Forecast October-December 2020'!K654*Gegevens!$B$7)+IF(L654&gt;40,40*Gegevens!$B$7,'Forecast October-December 2020'!L654*Gegevens!$B$7)+IF(M654&gt;40,40*Gegevens!$B$7,'Forecast October-December 2020'!M654*Gegevens!$B$7),IF(F654="Afterschool care",IF(K654&gt;20,20*Gegevens!$C$7,'Forecast October-December 2020'!K654*Gegevens!$C$7)+IF(L654&gt;20,20*Gegevens!$C$7,'Forecast October-December 2020'!L654*Gegevens!$C$7)+IF(M654&gt;20,20*Gegevens!$C$7,'Forecast October-December 2020'!M654*Gegevens!$C$7)))))</f>
        <v/>
      </c>
      <c r="T654" s="7">
        <f t="shared" si="23"/>
        <v>0</v>
      </c>
      <c r="U654" s="19">
        <f t="shared" si="24"/>
        <v>0</v>
      </c>
    </row>
    <row r="655" spans="1:21">
      <c r="A655" s="24">
        <v>646</v>
      </c>
      <c r="C655" s="31"/>
      <c r="D655" s="32"/>
      <c r="E655" s="33"/>
      <c r="F655" s="30"/>
      <c r="H655" s="31"/>
      <c r="I655" s="76"/>
      <c r="K655" s="31"/>
      <c r="L655" s="32"/>
      <c r="M655" s="34"/>
      <c r="O655" s="40"/>
      <c r="P655" s="41"/>
      <c r="Q655" s="42"/>
      <c r="S655" s="74" t="str">
        <f>IF($F655="","",IF(K655+L655+M655="","",IF($F655="day care",IF(K655&gt;40,40*Gegevens!$B$7,'Forecast October-December 2020'!K655*Gegevens!$B$7)+IF(L655&gt;40,40*Gegevens!$B$7,'Forecast October-December 2020'!L655*Gegevens!$B$7)+IF(M655&gt;40,40*Gegevens!$B$7,'Forecast October-December 2020'!M655*Gegevens!$B$7),IF(F655="Afterschool care",IF(K655&gt;20,20*Gegevens!$C$7,'Forecast October-December 2020'!K655*Gegevens!$C$7)+IF(L655&gt;20,20*Gegevens!$C$7,'Forecast October-December 2020'!L655*Gegevens!$C$7)+IF(M655&gt;20,20*Gegevens!$C$7,'Forecast October-December 2020'!M655*Gegevens!$C$7)))))</f>
        <v/>
      </c>
      <c r="T655" s="7">
        <f t="shared" si="23"/>
        <v>0</v>
      </c>
      <c r="U655" s="19">
        <f t="shared" si="24"/>
        <v>0</v>
      </c>
    </row>
    <row r="656" spans="1:21">
      <c r="A656" s="24">
        <v>647</v>
      </c>
      <c r="C656" s="31"/>
      <c r="D656" s="32"/>
      <c r="E656" s="33"/>
      <c r="F656" s="30"/>
      <c r="H656" s="31"/>
      <c r="I656" s="76"/>
      <c r="K656" s="31"/>
      <c r="L656" s="32"/>
      <c r="M656" s="34"/>
      <c r="O656" s="40"/>
      <c r="P656" s="41"/>
      <c r="Q656" s="42"/>
      <c r="S656" s="74" t="str">
        <f>IF($F656="","",IF(K656+L656+M656="","",IF($F656="day care",IF(K656&gt;40,40*Gegevens!$B$7,'Forecast October-December 2020'!K656*Gegevens!$B$7)+IF(L656&gt;40,40*Gegevens!$B$7,'Forecast October-December 2020'!L656*Gegevens!$B$7)+IF(M656&gt;40,40*Gegevens!$B$7,'Forecast October-December 2020'!M656*Gegevens!$B$7),IF(F656="Afterschool care",IF(K656&gt;20,20*Gegevens!$C$7,'Forecast October-December 2020'!K656*Gegevens!$C$7)+IF(L656&gt;20,20*Gegevens!$C$7,'Forecast October-December 2020'!L656*Gegevens!$C$7)+IF(M656&gt;20,20*Gegevens!$C$7,'Forecast October-December 2020'!M656*Gegevens!$C$7)))))</f>
        <v/>
      </c>
      <c r="T656" s="7">
        <f t="shared" si="23"/>
        <v>0</v>
      </c>
      <c r="U656" s="19">
        <f t="shared" si="24"/>
        <v>0</v>
      </c>
    </row>
    <row r="657" spans="1:21">
      <c r="A657" s="24">
        <v>648</v>
      </c>
      <c r="C657" s="31"/>
      <c r="D657" s="32"/>
      <c r="E657" s="33"/>
      <c r="F657" s="30"/>
      <c r="H657" s="31"/>
      <c r="I657" s="76"/>
      <c r="K657" s="31"/>
      <c r="L657" s="32"/>
      <c r="M657" s="34"/>
      <c r="O657" s="40"/>
      <c r="P657" s="41"/>
      <c r="Q657" s="42"/>
      <c r="S657" s="74" t="str">
        <f>IF($F657="","",IF(K657+L657+M657="","",IF($F657="day care",IF(K657&gt;40,40*Gegevens!$B$7,'Forecast October-December 2020'!K657*Gegevens!$B$7)+IF(L657&gt;40,40*Gegevens!$B$7,'Forecast October-December 2020'!L657*Gegevens!$B$7)+IF(M657&gt;40,40*Gegevens!$B$7,'Forecast October-December 2020'!M657*Gegevens!$B$7),IF(F657="Afterschool care",IF(K657&gt;20,20*Gegevens!$C$7,'Forecast October-December 2020'!K657*Gegevens!$C$7)+IF(L657&gt;20,20*Gegevens!$C$7,'Forecast October-December 2020'!L657*Gegevens!$C$7)+IF(M657&gt;20,20*Gegevens!$C$7,'Forecast October-December 2020'!M657*Gegevens!$C$7)))))</f>
        <v/>
      </c>
      <c r="T657" s="7">
        <f t="shared" si="23"/>
        <v>0</v>
      </c>
      <c r="U657" s="19">
        <f t="shared" si="24"/>
        <v>0</v>
      </c>
    </row>
    <row r="658" spans="1:21">
      <c r="A658" s="24">
        <v>649</v>
      </c>
      <c r="C658" s="31"/>
      <c r="D658" s="32"/>
      <c r="E658" s="33"/>
      <c r="F658" s="30"/>
      <c r="H658" s="31"/>
      <c r="I658" s="76"/>
      <c r="K658" s="31"/>
      <c r="L658" s="32"/>
      <c r="M658" s="34"/>
      <c r="O658" s="40"/>
      <c r="P658" s="41"/>
      <c r="Q658" s="42"/>
      <c r="S658" s="74" t="str">
        <f>IF($F658="","",IF(K658+L658+M658="","",IF($F658="day care",IF(K658&gt;40,40*Gegevens!$B$7,'Forecast October-December 2020'!K658*Gegevens!$B$7)+IF(L658&gt;40,40*Gegevens!$B$7,'Forecast October-December 2020'!L658*Gegevens!$B$7)+IF(M658&gt;40,40*Gegevens!$B$7,'Forecast October-December 2020'!M658*Gegevens!$B$7),IF(F658="Afterschool care",IF(K658&gt;20,20*Gegevens!$C$7,'Forecast October-December 2020'!K658*Gegevens!$C$7)+IF(L658&gt;20,20*Gegevens!$C$7,'Forecast October-December 2020'!L658*Gegevens!$C$7)+IF(M658&gt;20,20*Gegevens!$C$7,'Forecast October-December 2020'!M658*Gegevens!$C$7)))))</f>
        <v/>
      </c>
      <c r="T658" s="7">
        <f t="shared" si="23"/>
        <v>0</v>
      </c>
      <c r="U658" s="19">
        <f t="shared" si="24"/>
        <v>0</v>
      </c>
    </row>
    <row r="659" spans="1:21">
      <c r="A659" s="24">
        <v>650</v>
      </c>
      <c r="C659" s="31"/>
      <c r="D659" s="32"/>
      <c r="E659" s="33"/>
      <c r="F659" s="30"/>
      <c r="H659" s="31"/>
      <c r="I659" s="76"/>
      <c r="K659" s="31"/>
      <c r="L659" s="32"/>
      <c r="M659" s="34"/>
      <c r="O659" s="40"/>
      <c r="P659" s="41"/>
      <c r="Q659" s="42"/>
      <c r="S659" s="74" t="str">
        <f>IF($F659="","",IF(K659+L659+M659="","",IF($F659="day care",IF(K659&gt;40,40*Gegevens!$B$7,'Forecast October-December 2020'!K659*Gegevens!$B$7)+IF(L659&gt;40,40*Gegevens!$B$7,'Forecast October-December 2020'!L659*Gegevens!$B$7)+IF(M659&gt;40,40*Gegevens!$B$7,'Forecast October-December 2020'!M659*Gegevens!$B$7),IF(F659="Afterschool care",IF(K659&gt;20,20*Gegevens!$C$7,'Forecast October-December 2020'!K659*Gegevens!$C$7)+IF(L659&gt;20,20*Gegevens!$C$7,'Forecast October-December 2020'!L659*Gegevens!$C$7)+IF(M659&gt;20,20*Gegevens!$C$7,'Forecast October-December 2020'!M659*Gegevens!$C$7)))))</f>
        <v/>
      </c>
      <c r="T659" s="7">
        <f t="shared" si="23"/>
        <v>0</v>
      </c>
      <c r="U659" s="19">
        <f t="shared" si="24"/>
        <v>0</v>
      </c>
    </row>
    <row r="660" spans="1:21">
      <c r="A660" s="24">
        <v>651</v>
      </c>
      <c r="C660" s="31"/>
      <c r="D660" s="32"/>
      <c r="E660" s="33"/>
      <c r="F660" s="30"/>
      <c r="H660" s="31"/>
      <c r="I660" s="76"/>
      <c r="K660" s="31"/>
      <c r="L660" s="32"/>
      <c r="M660" s="34"/>
      <c r="O660" s="40"/>
      <c r="P660" s="41"/>
      <c r="Q660" s="42"/>
      <c r="S660" s="74" t="str">
        <f>IF($F660="","",IF(K660+L660+M660="","",IF($F660="day care",IF(K660&gt;40,40*Gegevens!$B$7,'Forecast October-December 2020'!K660*Gegevens!$B$7)+IF(L660&gt;40,40*Gegevens!$B$7,'Forecast October-December 2020'!L660*Gegevens!$B$7)+IF(M660&gt;40,40*Gegevens!$B$7,'Forecast October-December 2020'!M660*Gegevens!$B$7),IF(F660="Afterschool care",IF(K660&gt;20,20*Gegevens!$C$7,'Forecast October-December 2020'!K660*Gegevens!$C$7)+IF(L660&gt;20,20*Gegevens!$C$7,'Forecast October-December 2020'!L660*Gegevens!$C$7)+IF(M660&gt;20,20*Gegevens!$C$7,'Forecast October-December 2020'!M660*Gegevens!$C$7)))))</f>
        <v/>
      </c>
      <c r="T660" s="7">
        <f t="shared" si="23"/>
        <v>0</v>
      </c>
      <c r="U660" s="19">
        <f t="shared" si="24"/>
        <v>0</v>
      </c>
    </row>
    <row r="661" spans="1:21">
      <c r="A661" s="24">
        <v>652</v>
      </c>
      <c r="C661" s="31"/>
      <c r="D661" s="32"/>
      <c r="E661" s="33"/>
      <c r="F661" s="30"/>
      <c r="H661" s="31"/>
      <c r="I661" s="76"/>
      <c r="K661" s="31"/>
      <c r="L661" s="32"/>
      <c r="M661" s="34"/>
      <c r="O661" s="40"/>
      <c r="P661" s="41"/>
      <c r="Q661" s="42"/>
      <c r="S661" s="74" t="str">
        <f>IF($F661="","",IF(K661+L661+M661="","",IF($F661="day care",IF(K661&gt;40,40*Gegevens!$B$7,'Forecast October-December 2020'!K661*Gegevens!$B$7)+IF(L661&gt;40,40*Gegevens!$B$7,'Forecast October-December 2020'!L661*Gegevens!$B$7)+IF(M661&gt;40,40*Gegevens!$B$7,'Forecast October-December 2020'!M661*Gegevens!$B$7),IF(F661="Afterschool care",IF(K661&gt;20,20*Gegevens!$C$7,'Forecast October-December 2020'!K661*Gegevens!$C$7)+IF(L661&gt;20,20*Gegevens!$C$7,'Forecast October-December 2020'!L661*Gegevens!$C$7)+IF(M661&gt;20,20*Gegevens!$C$7,'Forecast October-December 2020'!M661*Gegevens!$C$7)))))</f>
        <v/>
      </c>
      <c r="T661" s="7">
        <f t="shared" si="23"/>
        <v>0</v>
      </c>
      <c r="U661" s="19">
        <f t="shared" si="24"/>
        <v>0</v>
      </c>
    </row>
    <row r="662" spans="1:21">
      <c r="A662" s="24">
        <v>653</v>
      </c>
      <c r="C662" s="31"/>
      <c r="D662" s="32"/>
      <c r="E662" s="33"/>
      <c r="F662" s="30"/>
      <c r="H662" s="31"/>
      <c r="I662" s="76"/>
      <c r="K662" s="31"/>
      <c r="L662" s="32"/>
      <c r="M662" s="34"/>
      <c r="O662" s="40"/>
      <c r="P662" s="41"/>
      <c r="Q662" s="42"/>
      <c r="S662" s="74" t="str">
        <f>IF($F662="","",IF(K662+L662+M662="","",IF($F662="day care",IF(K662&gt;40,40*Gegevens!$B$7,'Forecast October-December 2020'!K662*Gegevens!$B$7)+IF(L662&gt;40,40*Gegevens!$B$7,'Forecast October-December 2020'!L662*Gegevens!$B$7)+IF(M662&gt;40,40*Gegevens!$B$7,'Forecast October-December 2020'!M662*Gegevens!$B$7),IF(F662="Afterschool care",IF(K662&gt;20,20*Gegevens!$C$7,'Forecast October-December 2020'!K662*Gegevens!$C$7)+IF(L662&gt;20,20*Gegevens!$C$7,'Forecast October-December 2020'!L662*Gegevens!$C$7)+IF(M662&gt;20,20*Gegevens!$C$7,'Forecast October-December 2020'!M662*Gegevens!$C$7)))))</f>
        <v/>
      </c>
      <c r="T662" s="7">
        <f t="shared" si="23"/>
        <v>0</v>
      </c>
      <c r="U662" s="19">
        <f t="shared" si="24"/>
        <v>0</v>
      </c>
    </row>
    <row r="663" spans="1:21">
      <c r="A663" s="24">
        <v>654</v>
      </c>
      <c r="C663" s="31"/>
      <c r="D663" s="32"/>
      <c r="E663" s="33"/>
      <c r="F663" s="30"/>
      <c r="H663" s="31"/>
      <c r="I663" s="76"/>
      <c r="K663" s="31"/>
      <c r="L663" s="32"/>
      <c r="M663" s="34"/>
      <c r="O663" s="40"/>
      <c r="P663" s="41"/>
      <c r="Q663" s="42"/>
      <c r="S663" s="74" t="str">
        <f>IF($F663="","",IF(K663+L663+M663="","",IF($F663="day care",IF(K663&gt;40,40*Gegevens!$B$7,'Forecast October-December 2020'!K663*Gegevens!$B$7)+IF(L663&gt;40,40*Gegevens!$B$7,'Forecast October-December 2020'!L663*Gegevens!$B$7)+IF(M663&gt;40,40*Gegevens!$B$7,'Forecast October-December 2020'!M663*Gegevens!$B$7),IF(F663="Afterschool care",IF(K663&gt;20,20*Gegevens!$C$7,'Forecast October-December 2020'!K663*Gegevens!$C$7)+IF(L663&gt;20,20*Gegevens!$C$7,'Forecast October-December 2020'!L663*Gegevens!$C$7)+IF(M663&gt;20,20*Gegevens!$C$7,'Forecast October-December 2020'!M663*Gegevens!$C$7)))))</f>
        <v/>
      </c>
      <c r="T663" s="7">
        <f t="shared" si="23"/>
        <v>0</v>
      </c>
      <c r="U663" s="19">
        <f t="shared" si="24"/>
        <v>0</v>
      </c>
    </row>
    <row r="664" spans="1:21">
      <c r="A664" s="24">
        <v>655</v>
      </c>
      <c r="C664" s="31"/>
      <c r="D664" s="32"/>
      <c r="E664" s="33"/>
      <c r="F664" s="30"/>
      <c r="H664" s="31"/>
      <c r="I664" s="76"/>
      <c r="K664" s="31"/>
      <c r="L664" s="32"/>
      <c r="M664" s="34"/>
      <c r="O664" s="40"/>
      <c r="P664" s="41"/>
      <c r="Q664" s="42"/>
      <c r="S664" s="74" t="str">
        <f>IF($F664="","",IF(K664+L664+M664="","",IF($F664="day care",IF(K664&gt;40,40*Gegevens!$B$7,'Forecast October-December 2020'!K664*Gegevens!$B$7)+IF(L664&gt;40,40*Gegevens!$B$7,'Forecast October-December 2020'!L664*Gegevens!$B$7)+IF(M664&gt;40,40*Gegevens!$B$7,'Forecast October-December 2020'!M664*Gegevens!$B$7),IF(F664="Afterschool care",IF(K664&gt;20,20*Gegevens!$C$7,'Forecast October-December 2020'!K664*Gegevens!$C$7)+IF(L664&gt;20,20*Gegevens!$C$7,'Forecast October-December 2020'!L664*Gegevens!$C$7)+IF(M664&gt;20,20*Gegevens!$C$7,'Forecast October-December 2020'!M664*Gegevens!$C$7)))))</f>
        <v/>
      </c>
      <c r="T664" s="7">
        <f t="shared" si="23"/>
        <v>0</v>
      </c>
      <c r="U664" s="19">
        <f t="shared" si="24"/>
        <v>0</v>
      </c>
    </row>
    <row r="665" spans="1:21">
      <c r="A665" s="24">
        <v>656</v>
      </c>
      <c r="C665" s="31"/>
      <c r="D665" s="32"/>
      <c r="E665" s="33"/>
      <c r="F665" s="30"/>
      <c r="H665" s="31"/>
      <c r="I665" s="76"/>
      <c r="K665" s="31"/>
      <c r="L665" s="32"/>
      <c r="M665" s="34"/>
      <c r="O665" s="40"/>
      <c r="P665" s="41"/>
      <c r="Q665" s="42"/>
      <c r="S665" s="74" t="str">
        <f>IF($F665="","",IF(K665+L665+M665="","",IF($F665="day care",IF(K665&gt;40,40*Gegevens!$B$7,'Forecast October-December 2020'!K665*Gegevens!$B$7)+IF(L665&gt;40,40*Gegevens!$B$7,'Forecast October-December 2020'!L665*Gegevens!$B$7)+IF(M665&gt;40,40*Gegevens!$B$7,'Forecast October-December 2020'!M665*Gegevens!$B$7),IF(F665="Afterschool care",IF(K665&gt;20,20*Gegevens!$C$7,'Forecast October-December 2020'!K665*Gegevens!$C$7)+IF(L665&gt;20,20*Gegevens!$C$7,'Forecast October-December 2020'!L665*Gegevens!$C$7)+IF(M665&gt;20,20*Gegevens!$C$7,'Forecast October-December 2020'!M665*Gegevens!$C$7)))))</f>
        <v/>
      </c>
      <c r="T665" s="7">
        <f t="shared" si="23"/>
        <v>0</v>
      </c>
      <c r="U665" s="19">
        <f t="shared" si="24"/>
        <v>0</v>
      </c>
    </row>
    <row r="666" spans="1:21">
      <c r="A666" s="24">
        <v>657</v>
      </c>
      <c r="C666" s="31"/>
      <c r="D666" s="32"/>
      <c r="E666" s="33"/>
      <c r="F666" s="30"/>
      <c r="H666" s="31"/>
      <c r="I666" s="76"/>
      <c r="K666" s="31"/>
      <c r="L666" s="32"/>
      <c r="M666" s="34"/>
      <c r="O666" s="40"/>
      <c r="P666" s="41"/>
      <c r="Q666" s="42"/>
      <c r="S666" s="74" t="str">
        <f>IF($F666="","",IF(K666+L666+M666="","",IF($F666="day care",IF(K666&gt;40,40*Gegevens!$B$7,'Forecast October-December 2020'!K666*Gegevens!$B$7)+IF(L666&gt;40,40*Gegevens!$B$7,'Forecast October-December 2020'!L666*Gegevens!$B$7)+IF(M666&gt;40,40*Gegevens!$B$7,'Forecast October-December 2020'!M666*Gegevens!$B$7),IF(F666="Afterschool care",IF(K666&gt;20,20*Gegevens!$C$7,'Forecast October-December 2020'!K666*Gegevens!$C$7)+IF(L666&gt;20,20*Gegevens!$C$7,'Forecast October-December 2020'!L666*Gegevens!$C$7)+IF(M666&gt;20,20*Gegevens!$C$7,'Forecast October-December 2020'!M666*Gegevens!$C$7)))))</f>
        <v/>
      </c>
      <c r="T666" s="7">
        <f t="shared" si="23"/>
        <v>0</v>
      </c>
      <c r="U666" s="19">
        <f t="shared" si="24"/>
        <v>0</v>
      </c>
    </row>
    <row r="667" spans="1:21">
      <c r="A667" s="24">
        <v>658</v>
      </c>
      <c r="C667" s="31"/>
      <c r="D667" s="32"/>
      <c r="E667" s="33"/>
      <c r="F667" s="30"/>
      <c r="H667" s="31"/>
      <c r="I667" s="76"/>
      <c r="K667" s="31"/>
      <c r="L667" s="32"/>
      <c r="M667" s="34"/>
      <c r="O667" s="40"/>
      <c r="P667" s="41"/>
      <c r="Q667" s="42"/>
      <c r="S667" s="74" t="str">
        <f>IF($F667="","",IF(K667+L667+M667="","",IF($F667="day care",IF(K667&gt;40,40*Gegevens!$B$7,'Forecast October-December 2020'!K667*Gegevens!$B$7)+IF(L667&gt;40,40*Gegevens!$B$7,'Forecast October-December 2020'!L667*Gegevens!$B$7)+IF(M667&gt;40,40*Gegevens!$B$7,'Forecast October-December 2020'!M667*Gegevens!$B$7),IF(F667="Afterschool care",IF(K667&gt;20,20*Gegevens!$C$7,'Forecast October-December 2020'!K667*Gegevens!$C$7)+IF(L667&gt;20,20*Gegevens!$C$7,'Forecast October-December 2020'!L667*Gegevens!$C$7)+IF(M667&gt;20,20*Gegevens!$C$7,'Forecast October-December 2020'!M667*Gegevens!$C$7)))))</f>
        <v/>
      </c>
      <c r="T667" s="7">
        <f t="shared" si="23"/>
        <v>0</v>
      </c>
      <c r="U667" s="19">
        <f t="shared" si="24"/>
        <v>0</v>
      </c>
    </row>
    <row r="668" spans="1:21">
      <c r="A668" s="24">
        <v>659</v>
      </c>
      <c r="C668" s="31"/>
      <c r="D668" s="32"/>
      <c r="E668" s="33"/>
      <c r="F668" s="30"/>
      <c r="H668" s="31"/>
      <c r="I668" s="76"/>
      <c r="K668" s="31"/>
      <c r="L668" s="32"/>
      <c r="M668" s="34"/>
      <c r="O668" s="40"/>
      <c r="P668" s="41"/>
      <c r="Q668" s="42"/>
      <c r="S668" s="74" t="str">
        <f>IF($F668="","",IF(K668+L668+M668="","",IF($F668="day care",IF(K668&gt;40,40*Gegevens!$B$7,'Forecast October-December 2020'!K668*Gegevens!$B$7)+IF(L668&gt;40,40*Gegevens!$B$7,'Forecast October-December 2020'!L668*Gegevens!$B$7)+IF(M668&gt;40,40*Gegevens!$B$7,'Forecast October-December 2020'!M668*Gegevens!$B$7),IF(F668="Afterschool care",IF(K668&gt;20,20*Gegevens!$C$7,'Forecast October-December 2020'!K668*Gegevens!$C$7)+IF(L668&gt;20,20*Gegevens!$C$7,'Forecast October-December 2020'!L668*Gegevens!$C$7)+IF(M668&gt;20,20*Gegevens!$C$7,'Forecast October-December 2020'!M668*Gegevens!$C$7)))))</f>
        <v/>
      </c>
      <c r="T668" s="7">
        <f t="shared" si="23"/>
        <v>0</v>
      </c>
      <c r="U668" s="19">
        <f t="shared" si="24"/>
        <v>0</v>
      </c>
    </row>
    <row r="669" spans="1:21">
      <c r="A669" s="24">
        <v>660</v>
      </c>
      <c r="C669" s="31"/>
      <c r="D669" s="32"/>
      <c r="E669" s="33"/>
      <c r="F669" s="30"/>
      <c r="H669" s="31"/>
      <c r="I669" s="76"/>
      <c r="K669" s="31"/>
      <c r="L669" s="32"/>
      <c r="M669" s="34"/>
      <c r="O669" s="40"/>
      <c r="P669" s="41"/>
      <c r="Q669" s="42"/>
      <c r="S669" s="74" t="str">
        <f>IF($F669="","",IF(K669+L669+M669="","",IF($F669="day care",IF(K669&gt;40,40*Gegevens!$B$7,'Forecast October-December 2020'!K669*Gegevens!$B$7)+IF(L669&gt;40,40*Gegevens!$B$7,'Forecast October-December 2020'!L669*Gegevens!$B$7)+IF(M669&gt;40,40*Gegevens!$B$7,'Forecast October-December 2020'!M669*Gegevens!$B$7),IF(F669="Afterschool care",IF(K669&gt;20,20*Gegevens!$C$7,'Forecast October-December 2020'!K669*Gegevens!$C$7)+IF(L669&gt;20,20*Gegevens!$C$7,'Forecast October-December 2020'!L669*Gegevens!$C$7)+IF(M669&gt;20,20*Gegevens!$C$7,'Forecast October-December 2020'!M669*Gegevens!$C$7)))))</f>
        <v/>
      </c>
      <c r="T669" s="7">
        <f t="shared" si="23"/>
        <v>0</v>
      </c>
      <c r="U669" s="19">
        <f t="shared" si="24"/>
        <v>0</v>
      </c>
    </row>
    <row r="670" spans="1:21">
      <c r="A670" s="24">
        <v>661</v>
      </c>
      <c r="C670" s="31"/>
      <c r="D670" s="32"/>
      <c r="E670" s="33"/>
      <c r="F670" s="30"/>
      <c r="H670" s="31"/>
      <c r="I670" s="76"/>
      <c r="K670" s="31"/>
      <c r="L670" s="32"/>
      <c r="M670" s="34"/>
      <c r="O670" s="40"/>
      <c r="P670" s="41"/>
      <c r="Q670" s="42"/>
      <c r="S670" s="74" t="str">
        <f>IF($F670="","",IF(K670+L670+M670="","",IF($F670="day care",IF(K670&gt;40,40*Gegevens!$B$7,'Forecast October-December 2020'!K670*Gegevens!$B$7)+IF(L670&gt;40,40*Gegevens!$B$7,'Forecast October-December 2020'!L670*Gegevens!$B$7)+IF(M670&gt;40,40*Gegevens!$B$7,'Forecast October-December 2020'!M670*Gegevens!$B$7),IF(F670="Afterschool care",IF(K670&gt;20,20*Gegevens!$C$7,'Forecast October-December 2020'!K670*Gegevens!$C$7)+IF(L670&gt;20,20*Gegevens!$C$7,'Forecast October-December 2020'!L670*Gegevens!$C$7)+IF(M670&gt;20,20*Gegevens!$C$7,'Forecast October-December 2020'!M670*Gegevens!$C$7)))))</f>
        <v/>
      </c>
      <c r="T670" s="7">
        <f t="shared" si="23"/>
        <v>0</v>
      </c>
      <c r="U670" s="19">
        <f t="shared" si="24"/>
        <v>0</v>
      </c>
    </row>
    <row r="671" spans="1:21">
      <c r="A671" s="24">
        <v>662</v>
      </c>
      <c r="C671" s="31"/>
      <c r="D671" s="32"/>
      <c r="E671" s="33"/>
      <c r="F671" s="30"/>
      <c r="H671" s="31"/>
      <c r="I671" s="76"/>
      <c r="K671" s="31"/>
      <c r="L671" s="32"/>
      <c r="M671" s="34"/>
      <c r="O671" s="40"/>
      <c r="P671" s="41"/>
      <c r="Q671" s="42"/>
      <c r="S671" s="74" t="str">
        <f>IF($F671="","",IF(K671+L671+M671="","",IF($F671="day care",IF(K671&gt;40,40*Gegevens!$B$7,'Forecast October-December 2020'!K671*Gegevens!$B$7)+IF(L671&gt;40,40*Gegevens!$B$7,'Forecast October-December 2020'!L671*Gegevens!$B$7)+IF(M671&gt;40,40*Gegevens!$B$7,'Forecast October-December 2020'!M671*Gegevens!$B$7),IF(F671="Afterschool care",IF(K671&gt;20,20*Gegevens!$C$7,'Forecast October-December 2020'!K671*Gegevens!$C$7)+IF(L671&gt;20,20*Gegevens!$C$7,'Forecast October-December 2020'!L671*Gegevens!$C$7)+IF(M671&gt;20,20*Gegevens!$C$7,'Forecast October-December 2020'!M671*Gegevens!$C$7)))))</f>
        <v/>
      </c>
      <c r="T671" s="7">
        <f t="shared" si="23"/>
        <v>0</v>
      </c>
      <c r="U671" s="19">
        <f t="shared" si="24"/>
        <v>0</v>
      </c>
    </row>
    <row r="672" spans="1:21">
      <c r="A672" s="24">
        <v>663</v>
      </c>
      <c r="C672" s="31"/>
      <c r="D672" s="32"/>
      <c r="E672" s="33"/>
      <c r="F672" s="30"/>
      <c r="H672" s="31"/>
      <c r="I672" s="76"/>
      <c r="K672" s="31"/>
      <c r="L672" s="32"/>
      <c r="M672" s="34"/>
      <c r="O672" s="40"/>
      <c r="P672" s="41"/>
      <c r="Q672" s="42"/>
      <c r="S672" s="74" t="str">
        <f>IF($F672="","",IF(K672+L672+M672="","",IF($F672="day care",IF(K672&gt;40,40*Gegevens!$B$7,'Forecast October-December 2020'!K672*Gegevens!$B$7)+IF(L672&gt;40,40*Gegevens!$B$7,'Forecast October-December 2020'!L672*Gegevens!$B$7)+IF(M672&gt;40,40*Gegevens!$B$7,'Forecast October-December 2020'!M672*Gegevens!$B$7),IF(F672="Afterschool care",IF(K672&gt;20,20*Gegevens!$C$7,'Forecast October-December 2020'!K672*Gegevens!$C$7)+IF(L672&gt;20,20*Gegevens!$C$7,'Forecast October-December 2020'!L672*Gegevens!$C$7)+IF(M672&gt;20,20*Gegevens!$C$7,'Forecast October-December 2020'!M672*Gegevens!$C$7)))))</f>
        <v/>
      </c>
      <c r="T672" s="7">
        <f t="shared" si="23"/>
        <v>0</v>
      </c>
      <c r="U672" s="19">
        <f t="shared" si="24"/>
        <v>0</v>
      </c>
    </row>
    <row r="673" spans="1:21">
      <c r="A673" s="24">
        <v>664</v>
      </c>
      <c r="C673" s="31"/>
      <c r="D673" s="32"/>
      <c r="E673" s="33"/>
      <c r="F673" s="30"/>
      <c r="H673" s="31"/>
      <c r="I673" s="76"/>
      <c r="K673" s="31"/>
      <c r="L673" s="32"/>
      <c r="M673" s="34"/>
      <c r="O673" s="40"/>
      <c r="P673" s="41"/>
      <c r="Q673" s="42"/>
      <c r="S673" s="74" t="str">
        <f>IF($F673="","",IF(K673+L673+M673="","",IF($F673="day care",IF(K673&gt;40,40*Gegevens!$B$7,'Forecast October-December 2020'!K673*Gegevens!$B$7)+IF(L673&gt;40,40*Gegevens!$B$7,'Forecast October-December 2020'!L673*Gegevens!$B$7)+IF(M673&gt;40,40*Gegevens!$B$7,'Forecast October-December 2020'!M673*Gegevens!$B$7),IF(F673="Afterschool care",IF(K673&gt;20,20*Gegevens!$C$7,'Forecast October-December 2020'!K673*Gegevens!$C$7)+IF(L673&gt;20,20*Gegevens!$C$7,'Forecast October-December 2020'!L673*Gegevens!$C$7)+IF(M673&gt;20,20*Gegevens!$C$7,'Forecast October-December 2020'!M673*Gegevens!$C$7)))))</f>
        <v/>
      </c>
      <c r="T673" s="7">
        <f t="shared" si="23"/>
        <v>0</v>
      </c>
      <c r="U673" s="19">
        <f t="shared" si="24"/>
        <v>0</v>
      </c>
    </row>
    <row r="674" spans="1:21">
      <c r="A674" s="24">
        <v>665</v>
      </c>
      <c r="C674" s="31"/>
      <c r="D674" s="32"/>
      <c r="E674" s="33"/>
      <c r="F674" s="30"/>
      <c r="H674" s="31"/>
      <c r="I674" s="76"/>
      <c r="K674" s="31"/>
      <c r="L674" s="32"/>
      <c r="M674" s="34"/>
      <c r="O674" s="40"/>
      <c r="P674" s="41"/>
      <c r="Q674" s="42"/>
      <c r="S674" s="74" t="str">
        <f>IF($F674="","",IF(K674+L674+M674="","",IF($F674="day care",IF(K674&gt;40,40*Gegevens!$B$7,'Forecast October-December 2020'!K674*Gegevens!$B$7)+IF(L674&gt;40,40*Gegevens!$B$7,'Forecast October-December 2020'!L674*Gegevens!$B$7)+IF(M674&gt;40,40*Gegevens!$B$7,'Forecast October-December 2020'!M674*Gegevens!$B$7),IF(F674="Afterschool care",IF(K674&gt;20,20*Gegevens!$C$7,'Forecast October-December 2020'!K674*Gegevens!$C$7)+IF(L674&gt;20,20*Gegevens!$C$7,'Forecast October-December 2020'!L674*Gegevens!$C$7)+IF(M674&gt;20,20*Gegevens!$C$7,'Forecast October-December 2020'!M674*Gegevens!$C$7)))))</f>
        <v/>
      </c>
      <c r="T674" s="7">
        <f t="shared" si="23"/>
        <v>0</v>
      </c>
      <c r="U674" s="19">
        <f t="shared" si="24"/>
        <v>0</v>
      </c>
    </row>
    <row r="675" spans="1:21">
      <c r="A675" s="24">
        <v>666</v>
      </c>
      <c r="C675" s="31"/>
      <c r="D675" s="32"/>
      <c r="E675" s="33"/>
      <c r="F675" s="30"/>
      <c r="H675" s="31"/>
      <c r="I675" s="76"/>
      <c r="K675" s="31"/>
      <c r="L675" s="32"/>
      <c r="M675" s="34"/>
      <c r="O675" s="40"/>
      <c r="P675" s="41"/>
      <c r="Q675" s="42"/>
      <c r="S675" s="74" t="str">
        <f>IF($F675="","",IF(K675+L675+M675="","",IF($F675="day care",IF(K675&gt;40,40*Gegevens!$B$7,'Forecast October-December 2020'!K675*Gegevens!$B$7)+IF(L675&gt;40,40*Gegevens!$B$7,'Forecast October-December 2020'!L675*Gegevens!$B$7)+IF(M675&gt;40,40*Gegevens!$B$7,'Forecast October-December 2020'!M675*Gegevens!$B$7),IF(F675="Afterschool care",IF(K675&gt;20,20*Gegevens!$C$7,'Forecast October-December 2020'!K675*Gegevens!$C$7)+IF(L675&gt;20,20*Gegevens!$C$7,'Forecast October-December 2020'!L675*Gegevens!$C$7)+IF(M675&gt;20,20*Gegevens!$C$7,'Forecast October-December 2020'!M675*Gegevens!$C$7)))))</f>
        <v/>
      </c>
      <c r="T675" s="7">
        <f t="shared" si="23"/>
        <v>0</v>
      </c>
      <c r="U675" s="19">
        <f t="shared" si="24"/>
        <v>0</v>
      </c>
    </row>
    <row r="676" spans="1:21">
      <c r="A676" s="24">
        <v>667</v>
      </c>
      <c r="C676" s="31"/>
      <c r="D676" s="32"/>
      <c r="E676" s="33"/>
      <c r="F676" s="30"/>
      <c r="H676" s="31"/>
      <c r="I676" s="76"/>
      <c r="K676" s="31"/>
      <c r="L676" s="32"/>
      <c r="M676" s="34"/>
      <c r="O676" s="40"/>
      <c r="P676" s="41"/>
      <c r="Q676" s="42"/>
      <c r="S676" s="74" t="str">
        <f>IF($F676="","",IF(K676+L676+M676="","",IF($F676="day care",IF(K676&gt;40,40*Gegevens!$B$7,'Forecast October-December 2020'!K676*Gegevens!$B$7)+IF(L676&gt;40,40*Gegevens!$B$7,'Forecast October-December 2020'!L676*Gegevens!$B$7)+IF(M676&gt;40,40*Gegevens!$B$7,'Forecast October-December 2020'!M676*Gegevens!$B$7),IF(F676="Afterschool care",IF(K676&gt;20,20*Gegevens!$C$7,'Forecast October-December 2020'!K676*Gegevens!$C$7)+IF(L676&gt;20,20*Gegevens!$C$7,'Forecast October-December 2020'!L676*Gegevens!$C$7)+IF(M676&gt;20,20*Gegevens!$C$7,'Forecast October-December 2020'!M676*Gegevens!$C$7)))))</f>
        <v/>
      </c>
      <c r="T676" s="7">
        <f t="shared" si="23"/>
        <v>0</v>
      </c>
      <c r="U676" s="19">
        <f t="shared" si="24"/>
        <v>0</v>
      </c>
    </row>
    <row r="677" spans="1:21">
      <c r="A677" s="24">
        <v>668</v>
      </c>
      <c r="C677" s="31"/>
      <c r="D677" s="32"/>
      <c r="E677" s="33"/>
      <c r="F677" s="30"/>
      <c r="H677" s="31"/>
      <c r="I677" s="76"/>
      <c r="K677" s="31"/>
      <c r="L677" s="32"/>
      <c r="M677" s="34"/>
      <c r="O677" s="40"/>
      <c r="P677" s="41"/>
      <c r="Q677" s="42"/>
      <c r="S677" s="74" t="str">
        <f>IF($F677="","",IF(K677+L677+M677="","",IF($F677="day care",IF(K677&gt;40,40*Gegevens!$B$7,'Forecast October-December 2020'!K677*Gegevens!$B$7)+IF(L677&gt;40,40*Gegevens!$B$7,'Forecast October-December 2020'!L677*Gegevens!$B$7)+IF(M677&gt;40,40*Gegevens!$B$7,'Forecast October-December 2020'!M677*Gegevens!$B$7),IF(F677="Afterschool care",IF(K677&gt;20,20*Gegevens!$C$7,'Forecast October-December 2020'!K677*Gegevens!$C$7)+IF(L677&gt;20,20*Gegevens!$C$7,'Forecast October-December 2020'!L677*Gegevens!$C$7)+IF(M677&gt;20,20*Gegevens!$C$7,'Forecast October-December 2020'!M677*Gegevens!$C$7)))))</f>
        <v/>
      </c>
      <c r="T677" s="7">
        <f t="shared" si="23"/>
        <v>0</v>
      </c>
      <c r="U677" s="19">
        <f t="shared" si="24"/>
        <v>0</v>
      </c>
    </row>
    <row r="678" spans="1:21">
      <c r="A678" s="24">
        <v>669</v>
      </c>
      <c r="C678" s="31"/>
      <c r="D678" s="32"/>
      <c r="E678" s="33"/>
      <c r="F678" s="30"/>
      <c r="H678" s="31"/>
      <c r="I678" s="76"/>
      <c r="K678" s="31"/>
      <c r="L678" s="32"/>
      <c r="M678" s="34"/>
      <c r="O678" s="40"/>
      <c r="P678" s="41"/>
      <c r="Q678" s="42"/>
      <c r="S678" s="74" t="str">
        <f>IF($F678="","",IF(K678+L678+M678="","",IF($F678="day care",IF(K678&gt;40,40*Gegevens!$B$7,'Forecast October-December 2020'!K678*Gegevens!$B$7)+IF(L678&gt;40,40*Gegevens!$B$7,'Forecast October-December 2020'!L678*Gegevens!$B$7)+IF(M678&gt;40,40*Gegevens!$B$7,'Forecast October-December 2020'!M678*Gegevens!$B$7),IF(F678="Afterschool care",IF(K678&gt;20,20*Gegevens!$C$7,'Forecast October-December 2020'!K678*Gegevens!$C$7)+IF(L678&gt;20,20*Gegevens!$C$7,'Forecast October-December 2020'!L678*Gegevens!$C$7)+IF(M678&gt;20,20*Gegevens!$C$7,'Forecast October-December 2020'!M678*Gegevens!$C$7)))))</f>
        <v/>
      </c>
      <c r="T678" s="7">
        <f t="shared" si="23"/>
        <v>0</v>
      </c>
      <c r="U678" s="19">
        <f t="shared" si="24"/>
        <v>0</v>
      </c>
    </row>
    <row r="679" spans="1:21">
      <c r="A679" s="24">
        <v>670</v>
      </c>
      <c r="C679" s="31"/>
      <c r="D679" s="32"/>
      <c r="E679" s="33"/>
      <c r="F679" s="30"/>
      <c r="H679" s="31"/>
      <c r="I679" s="76"/>
      <c r="K679" s="31"/>
      <c r="L679" s="32"/>
      <c r="M679" s="34"/>
      <c r="O679" s="40"/>
      <c r="P679" s="41"/>
      <c r="Q679" s="42"/>
      <c r="S679" s="74" t="str">
        <f>IF($F679="","",IF(K679+L679+M679="","",IF($F679="day care",IF(K679&gt;40,40*Gegevens!$B$7,'Forecast October-December 2020'!K679*Gegevens!$B$7)+IF(L679&gt;40,40*Gegevens!$B$7,'Forecast October-December 2020'!L679*Gegevens!$B$7)+IF(M679&gt;40,40*Gegevens!$B$7,'Forecast October-December 2020'!M679*Gegevens!$B$7),IF(F679="Afterschool care",IF(K679&gt;20,20*Gegevens!$C$7,'Forecast October-December 2020'!K679*Gegevens!$C$7)+IF(L679&gt;20,20*Gegevens!$C$7,'Forecast October-December 2020'!L679*Gegevens!$C$7)+IF(M679&gt;20,20*Gegevens!$C$7,'Forecast October-December 2020'!M679*Gegevens!$C$7)))))</f>
        <v/>
      </c>
      <c r="T679" s="7">
        <f t="shared" si="23"/>
        <v>0</v>
      </c>
      <c r="U679" s="19">
        <f t="shared" si="24"/>
        <v>0</v>
      </c>
    </row>
    <row r="680" spans="1:21">
      <c r="A680" s="24">
        <v>671</v>
      </c>
      <c r="C680" s="31"/>
      <c r="D680" s="32"/>
      <c r="E680" s="33"/>
      <c r="F680" s="30"/>
      <c r="H680" s="31"/>
      <c r="I680" s="76"/>
      <c r="K680" s="31"/>
      <c r="L680" s="32"/>
      <c r="M680" s="34"/>
      <c r="O680" s="40"/>
      <c r="P680" s="41"/>
      <c r="Q680" s="42"/>
      <c r="S680" s="74" t="str">
        <f>IF($F680="","",IF(K680+L680+M680="","",IF($F680="day care",IF(K680&gt;40,40*Gegevens!$B$7,'Forecast October-December 2020'!K680*Gegevens!$B$7)+IF(L680&gt;40,40*Gegevens!$B$7,'Forecast October-December 2020'!L680*Gegevens!$B$7)+IF(M680&gt;40,40*Gegevens!$B$7,'Forecast October-December 2020'!M680*Gegevens!$B$7),IF(F680="Afterschool care",IF(K680&gt;20,20*Gegevens!$C$7,'Forecast October-December 2020'!K680*Gegevens!$C$7)+IF(L680&gt;20,20*Gegevens!$C$7,'Forecast October-December 2020'!L680*Gegevens!$C$7)+IF(M680&gt;20,20*Gegevens!$C$7,'Forecast October-December 2020'!M680*Gegevens!$C$7)))))</f>
        <v/>
      </c>
      <c r="T680" s="7">
        <f t="shared" si="23"/>
        <v>0</v>
      </c>
      <c r="U680" s="19">
        <f t="shared" si="24"/>
        <v>0</v>
      </c>
    </row>
    <row r="681" spans="1:21">
      <c r="A681" s="24">
        <v>672</v>
      </c>
      <c r="C681" s="31"/>
      <c r="D681" s="32"/>
      <c r="E681" s="33"/>
      <c r="F681" s="30"/>
      <c r="H681" s="31"/>
      <c r="I681" s="76"/>
      <c r="K681" s="31"/>
      <c r="L681" s="32"/>
      <c r="M681" s="34"/>
      <c r="O681" s="40"/>
      <c r="P681" s="41"/>
      <c r="Q681" s="42"/>
      <c r="S681" s="74" t="str">
        <f>IF($F681="","",IF(K681+L681+M681="","",IF($F681="day care",IF(K681&gt;40,40*Gegevens!$B$7,'Forecast October-December 2020'!K681*Gegevens!$B$7)+IF(L681&gt;40,40*Gegevens!$B$7,'Forecast October-December 2020'!L681*Gegevens!$B$7)+IF(M681&gt;40,40*Gegevens!$B$7,'Forecast October-December 2020'!M681*Gegevens!$B$7),IF(F681="Afterschool care",IF(K681&gt;20,20*Gegevens!$C$7,'Forecast October-December 2020'!K681*Gegevens!$C$7)+IF(L681&gt;20,20*Gegevens!$C$7,'Forecast October-December 2020'!L681*Gegevens!$C$7)+IF(M681&gt;20,20*Gegevens!$C$7,'Forecast October-December 2020'!M681*Gegevens!$C$7)))))</f>
        <v/>
      </c>
      <c r="T681" s="7">
        <f t="shared" si="23"/>
        <v>0</v>
      </c>
      <c r="U681" s="19">
        <f t="shared" si="24"/>
        <v>0</v>
      </c>
    </row>
    <row r="682" spans="1:21">
      <c r="A682" s="24">
        <v>673</v>
      </c>
      <c r="C682" s="31"/>
      <c r="D682" s="32"/>
      <c r="E682" s="33"/>
      <c r="F682" s="30"/>
      <c r="H682" s="31"/>
      <c r="I682" s="76"/>
      <c r="K682" s="31"/>
      <c r="L682" s="32"/>
      <c r="M682" s="34"/>
      <c r="O682" s="40"/>
      <c r="P682" s="41"/>
      <c r="Q682" s="42"/>
      <c r="S682" s="74" t="str">
        <f>IF($F682="","",IF(K682+L682+M682="","",IF($F682="day care",IF(K682&gt;40,40*Gegevens!$B$7,'Forecast October-December 2020'!K682*Gegevens!$B$7)+IF(L682&gt;40,40*Gegevens!$B$7,'Forecast October-December 2020'!L682*Gegevens!$B$7)+IF(M682&gt;40,40*Gegevens!$B$7,'Forecast October-December 2020'!M682*Gegevens!$B$7),IF(F682="Afterschool care",IF(K682&gt;20,20*Gegevens!$C$7,'Forecast October-December 2020'!K682*Gegevens!$C$7)+IF(L682&gt;20,20*Gegevens!$C$7,'Forecast October-December 2020'!L682*Gegevens!$C$7)+IF(M682&gt;20,20*Gegevens!$C$7,'Forecast October-December 2020'!M682*Gegevens!$C$7)))))</f>
        <v/>
      </c>
      <c r="T682" s="7">
        <f t="shared" si="23"/>
        <v>0</v>
      </c>
      <c r="U682" s="19">
        <f t="shared" si="24"/>
        <v>0</v>
      </c>
    </row>
    <row r="683" spans="1:21">
      <c r="A683" s="24">
        <v>674</v>
      </c>
      <c r="C683" s="31"/>
      <c r="D683" s="32"/>
      <c r="E683" s="33"/>
      <c r="F683" s="30"/>
      <c r="H683" s="31"/>
      <c r="I683" s="76"/>
      <c r="K683" s="31"/>
      <c r="L683" s="32"/>
      <c r="M683" s="34"/>
      <c r="O683" s="40"/>
      <c r="P683" s="41"/>
      <c r="Q683" s="42"/>
      <c r="S683" s="74" t="str">
        <f>IF($F683="","",IF(K683+L683+M683="","",IF($F683="day care",IF(K683&gt;40,40*Gegevens!$B$7,'Forecast October-December 2020'!K683*Gegevens!$B$7)+IF(L683&gt;40,40*Gegevens!$B$7,'Forecast October-December 2020'!L683*Gegevens!$B$7)+IF(M683&gt;40,40*Gegevens!$B$7,'Forecast October-December 2020'!M683*Gegevens!$B$7),IF(F683="Afterschool care",IF(K683&gt;20,20*Gegevens!$C$7,'Forecast October-December 2020'!K683*Gegevens!$C$7)+IF(L683&gt;20,20*Gegevens!$C$7,'Forecast October-December 2020'!L683*Gegevens!$C$7)+IF(M683&gt;20,20*Gegevens!$C$7,'Forecast October-December 2020'!M683*Gegevens!$C$7)))))</f>
        <v/>
      </c>
      <c r="T683" s="7">
        <f t="shared" si="23"/>
        <v>0</v>
      </c>
      <c r="U683" s="19">
        <f t="shared" si="24"/>
        <v>0</v>
      </c>
    </row>
    <row r="684" spans="1:21">
      <c r="A684" s="24">
        <v>675</v>
      </c>
      <c r="C684" s="31"/>
      <c r="D684" s="32"/>
      <c r="E684" s="33"/>
      <c r="F684" s="30"/>
      <c r="H684" s="31"/>
      <c r="I684" s="76"/>
      <c r="K684" s="31"/>
      <c r="L684" s="32"/>
      <c r="M684" s="34"/>
      <c r="O684" s="40"/>
      <c r="P684" s="41"/>
      <c r="Q684" s="42"/>
      <c r="S684" s="74" t="str">
        <f>IF($F684="","",IF(K684+L684+M684="","",IF($F684="day care",IF(K684&gt;40,40*Gegevens!$B$7,'Forecast October-December 2020'!K684*Gegevens!$B$7)+IF(L684&gt;40,40*Gegevens!$B$7,'Forecast October-December 2020'!L684*Gegevens!$B$7)+IF(M684&gt;40,40*Gegevens!$B$7,'Forecast October-December 2020'!M684*Gegevens!$B$7),IF(F684="Afterschool care",IF(K684&gt;20,20*Gegevens!$C$7,'Forecast October-December 2020'!K684*Gegevens!$C$7)+IF(L684&gt;20,20*Gegevens!$C$7,'Forecast October-December 2020'!L684*Gegevens!$C$7)+IF(M684&gt;20,20*Gegevens!$C$7,'Forecast October-December 2020'!M684*Gegevens!$C$7)))))</f>
        <v/>
      </c>
      <c r="T684" s="7">
        <f t="shared" si="23"/>
        <v>0</v>
      </c>
      <c r="U684" s="19">
        <f t="shared" si="24"/>
        <v>0</v>
      </c>
    </row>
    <row r="685" spans="1:21">
      <c r="A685" s="24">
        <v>676</v>
      </c>
      <c r="C685" s="31"/>
      <c r="D685" s="32"/>
      <c r="E685" s="33"/>
      <c r="F685" s="30"/>
      <c r="H685" s="31"/>
      <c r="I685" s="76"/>
      <c r="K685" s="31"/>
      <c r="L685" s="32"/>
      <c r="M685" s="34"/>
      <c r="O685" s="40"/>
      <c r="P685" s="41"/>
      <c r="Q685" s="42"/>
      <c r="S685" s="74" t="str">
        <f>IF($F685="","",IF(K685+L685+M685="","",IF($F685="day care",IF(K685&gt;40,40*Gegevens!$B$7,'Forecast October-December 2020'!K685*Gegevens!$B$7)+IF(L685&gt;40,40*Gegevens!$B$7,'Forecast October-December 2020'!L685*Gegevens!$B$7)+IF(M685&gt;40,40*Gegevens!$B$7,'Forecast October-December 2020'!M685*Gegevens!$B$7),IF(F685="Afterschool care",IF(K685&gt;20,20*Gegevens!$C$7,'Forecast October-December 2020'!K685*Gegevens!$C$7)+IF(L685&gt;20,20*Gegevens!$C$7,'Forecast October-December 2020'!L685*Gegevens!$C$7)+IF(M685&gt;20,20*Gegevens!$C$7,'Forecast October-December 2020'!M685*Gegevens!$C$7)))))</f>
        <v/>
      </c>
      <c r="T685" s="7">
        <f t="shared" si="23"/>
        <v>0</v>
      </c>
      <c r="U685" s="19">
        <f t="shared" si="24"/>
        <v>0</v>
      </c>
    </row>
    <row r="686" spans="1:21">
      <c r="A686" s="24">
        <v>677</v>
      </c>
      <c r="C686" s="31"/>
      <c r="D686" s="32"/>
      <c r="E686" s="33"/>
      <c r="F686" s="30"/>
      <c r="H686" s="31"/>
      <c r="I686" s="76"/>
      <c r="K686" s="31"/>
      <c r="L686" s="32"/>
      <c r="M686" s="34"/>
      <c r="O686" s="40"/>
      <c r="P686" s="41"/>
      <c r="Q686" s="42"/>
      <c r="S686" s="74" t="str">
        <f>IF($F686="","",IF(K686+L686+M686="","",IF($F686="day care",IF(K686&gt;40,40*Gegevens!$B$7,'Forecast October-December 2020'!K686*Gegevens!$B$7)+IF(L686&gt;40,40*Gegevens!$B$7,'Forecast October-December 2020'!L686*Gegevens!$B$7)+IF(M686&gt;40,40*Gegevens!$B$7,'Forecast October-December 2020'!M686*Gegevens!$B$7),IF(F686="Afterschool care",IF(K686&gt;20,20*Gegevens!$C$7,'Forecast October-December 2020'!K686*Gegevens!$C$7)+IF(L686&gt;20,20*Gegevens!$C$7,'Forecast October-December 2020'!L686*Gegevens!$C$7)+IF(M686&gt;20,20*Gegevens!$C$7,'Forecast October-December 2020'!M686*Gegevens!$C$7)))))</f>
        <v/>
      </c>
      <c r="T686" s="7">
        <f t="shared" si="23"/>
        <v>0</v>
      </c>
      <c r="U686" s="19">
        <f t="shared" si="24"/>
        <v>0</v>
      </c>
    </row>
    <row r="687" spans="1:21">
      <c r="A687" s="24">
        <v>678</v>
      </c>
      <c r="C687" s="31"/>
      <c r="D687" s="32"/>
      <c r="E687" s="33"/>
      <c r="F687" s="30"/>
      <c r="H687" s="31"/>
      <c r="I687" s="76"/>
      <c r="K687" s="31"/>
      <c r="L687" s="32"/>
      <c r="M687" s="34"/>
      <c r="O687" s="40"/>
      <c r="P687" s="41"/>
      <c r="Q687" s="42"/>
      <c r="S687" s="74" t="str">
        <f>IF($F687="","",IF(K687+L687+M687="","",IF($F687="day care",IF(K687&gt;40,40*Gegevens!$B$7,'Forecast October-December 2020'!K687*Gegevens!$B$7)+IF(L687&gt;40,40*Gegevens!$B$7,'Forecast October-December 2020'!L687*Gegevens!$B$7)+IF(M687&gt;40,40*Gegevens!$B$7,'Forecast October-December 2020'!M687*Gegevens!$B$7),IF(F687="Afterschool care",IF(K687&gt;20,20*Gegevens!$C$7,'Forecast October-December 2020'!K687*Gegevens!$C$7)+IF(L687&gt;20,20*Gegevens!$C$7,'Forecast October-December 2020'!L687*Gegevens!$C$7)+IF(M687&gt;20,20*Gegevens!$C$7,'Forecast October-December 2020'!M687*Gegevens!$C$7)))))</f>
        <v/>
      </c>
      <c r="T687" s="7">
        <f t="shared" si="23"/>
        <v>0</v>
      </c>
      <c r="U687" s="19">
        <f t="shared" si="24"/>
        <v>0</v>
      </c>
    </row>
    <row r="688" spans="1:21">
      <c r="A688" s="24">
        <v>679</v>
      </c>
      <c r="C688" s="31"/>
      <c r="D688" s="32"/>
      <c r="E688" s="33"/>
      <c r="F688" s="30"/>
      <c r="H688" s="31"/>
      <c r="I688" s="76"/>
      <c r="K688" s="31"/>
      <c r="L688" s="32"/>
      <c r="M688" s="34"/>
      <c r="O688" s="40"/>
      <c r="P688" s="41"/>
      <c r="Q688" s="42"/>
      <c r="S688" s="74" t="str">
        <f>IF($F688="","",IF(K688+L688+M688="","",IF($F688="day care",IF(K688&gt;40,40*Gegevens!$B$7,'Forecast October-December 2020'!K688*Gegevens!$B$7)+IF(L688&gt;40,40*Gegevens!$B$7,'Forecast October-December 2020'!L688*Gegevens!$B$7)+IF(M688&gt;40,40*Gegevens!$B$7,'Forecast October-December 2020'!M688*Gegevens!$B$7),IF(F688="Afterschool care",IF(K688&gt;20,20*Gegevens!$C$7,'Forecast October-December 2020'!K688*Gegevens!$C$7)+IF(L688&gt;20,20*Gegevens!$C$7,'Forecast October-December 2020'!L688*Gegevens!$C$7)+IF(M688&gt;20,20*Gegevens!$C$7,'Forecast October-December 2020'!M688*Gegevens!$C$7)))))</f>
        <v/>
      </c>
      <c r="T688" s="7">
        <f t="shared" si="23"/>
        <v>0</v>
      </c>
      <c r="U688" s="19">
        <f t="shared" si="24"/>
        <v>0</v>
      </c>
    </row>
    <row r="689" spans="1:21">
      <c r="A689" s="24">
        <v>680</v>
      </c>
      <c r="C689" s="31"/>
      <c r="D689" s="32"/>
      <c r="E689" s="33"/>
      <c r="F689" s="30"/>
      <c r="H689" s="31"/>
      <c r="I689" s="76"/>
      <c r="K689" s="31"/>
      <c r="L689" s="32"/>
      <c r="M689" s="34"/>
      <c r="O689" s="40"/>
      <c r="P689" s="41"/>
      <c r="Q689" s="42"/>
      <c r="S689" s="74" t="str">
        <f>IF($F689="","",IF(K689+L689+M689="","",IF($F689="day care",IF(K689&gt;40,40*Gegevens!$B$7,'Forecast October-December 2020'!K689*Gegevens!$B$7)+IF(L689&gt;40,40*Gegevens!$B$7,'Forecast October-December 2020'!L689*Gegevens!$B$7)+IF(M689&gt;40,40*Gegevens!$B$7,'Forecast October-December 2020'!M689*Gegevens!$B$7),IF(F689="Afterschool care",IF(K689&gt;20,20*Gegevens!$C$7,'Forecast October-December 2020'!K689*Gegevens!$C$7)+IF(L689&gt;20,20*Gegevens!$C$7,'Forecast October-December 2020'!L689*Gegevens!$C$7)+IF(M689&gt;20,20*Gegevens!$C$7,'Forecast October-December 2020'!M689*Gegevens!$C$7)))))</f>
        <v/>
      </c>
      <c r="T689" s="7">
        <f t="shared" si="23"/>
        <v>0</v>
      </c>
      <c r="U689" s="19">
        <f t="shared" si="24"/>
        <v>0</v>
      </c>
    </row>
    <row r="690" spans="1:21">
      <c r="A690" s="24">
        <v>681</v>
      </c>
      <c r="C690" s="31"/>
      <c r="D690" s="32"/>
      <c r="E690" s="33"/>
      <c r="F690" s="30"/>
      <c r="H690" s="31"/>
      <c r="I690" s="76"/>
      <c r="K690" s="31"/>
      <c r="L690" s="32"/>
      <c r="M690" s="34"/>
      <c r="O690" s="40"/>
      <c r="P690" s="41"/>
      <c r="Q690" s="42"/>
      <c r="S690" s="74" t="str">
        <f>IF($F690="","",IF(K690+L690+M690="","",IF($F690="day care",IF(K690&gt;40,40*Gegevens!$B$7,'Forecast October-December 2020'!K690*Gegevens!$B$7)+IF(L690&gt;40,40*Gegevens!$B$7,'Forecast October-December 2020'!L690*Gegevens!$B$7)+IF(M690&gt;40,40*Gegevens!$B$7,'Forecast October-December 2020'!M690*Gegevens!$B$7),IF(F690="Afterschool care",IF(K690&gt;20,20*Gegevens!$C$7,'Forecast October-December 2020'!K690*Gegevens!$C$7)+IF(L690&gt;20,20*Gegevens!$C$7,'Forecast October-December 2020'!L690*Gegevens!$C$7)+IF(M690&gt;20,20*Gegevens!$C$7,'Forecast October-December 2020'!M690*Gegevens!$C$7)))))</f>
        <v/>
      </c>
      <c r="T690" s="7">
        <f t="shared" si="23"/>
        <v>0</v>
      </c>
      <c r="U690" s="19">
        <f t="shared" si="24"/>
        <v>0</v>
      </c>
    </row>
    <row r="691" spans="1:21">
      <c r="A691" s="24">
        <v>682</v>
      </c>
      <c r="C691" s="31"/>
      <c r="D691" s="32"/>
      <c r="E691" s="33"/>
      <c r="F691" s="30"/>
      <c r="H691" s="31"/>
      <c r="I691" s="76"/>
      <c r="K691" s="31"/>
      <c r="L691" s="32"/>
      <c r="M691" s="34"/>
      <c r="O691" s="40"/>
      <c r="P691" s="41"/>
      <c r="Q691" s="42"/>
      <c r="S691" s="74" t="str">
        <f>IF($F691="","",IF(K691+L691+M691="","",IF($F691="day care",IF(K691&gt;40,40*Gegevens!$B$7,'Forecast October-December 2020'!K691*Gegevens!$B$7)+IF(L691&gt;40,40*Gegevens!$B$7,'Forecast October-December 2020'!L691*Gegevens!$B$7)+IF(M691&gt;40,40*Gegevens!$B$7,'Forecast October-December 2020'!M691*Gegevens!$B$7),IF(F691="Afterschool care",IF(K691&gt;20,20*Gegevens!$C$7,'Forecast October-December 2020'!K691*Gegevens!$C$7)+IF(L691&gt;20,20*Gegevens!$C$7,'Forecast October-December 2020'!L691*Gegevens!$C$7)+IF(M691&gt;20,20*Gegevens!$C$7,'Forecast October-December 2020'!M691*Gegevens!$C$7)))))</f>
        <v/>
      </c>
      <c r="T691" s="7">
        <f t="shared" si="23"/>
        <v>0</v>
      </c>
      <c r="U691" s="19">
        <f t="shared" si="24"/>
        <v>0</v>
      </c>
    </row>
    <row r="692" spans="1:21">
      <c r="A692" s="24">
        <v>683</v>
      </c>
      <c r="C692" s="31"/>
      <c r="D692" s="32"/>
      <c r="E692" s="33"/>
      <c r="F692" s="30"/>
      <c r="H692" s="31"/>
      <c r="I692" s="76"/>
      <c r="K692" s="31"/>
      <c r="L692" s="32"/>
      <c r="M692" s="34"/>
      <c r="O692" s="40"/>
      <c r="P692" s="41"/>
      <c r="Q692" s="42"/>
      <c r="S692" s="74" t="str">
        <f>IF($F692="","",IF(K692+L692+M692="","",IF($F692="day care",IF(K692&gt;40,40*Gegevens!$B$7,'Forecast October-December 2020'!K692*Gegevens!$B$7)+IF(L692&gt;40,40*Gegevens!$B$7,'Forecast October-December 2020'!L692*Gegevens!$B$7)+IF(M692&gt;40,40*Gegevens!$B$7,'Forecast October-December 2020'!M692*Gegevens!$B$7),IF(F692="Afterschool care",IF(K692&gt;20,20*Gegevens!$C$7,'Forecast October-December 2020'!K692*Gegevens!$C$7)+IF(L692&gt;20,20*Gegevens!$C$7,'Forecast October-December 2020'!L692*Gegevens!$C$7)+IF(M692&gt;20,20*Gegevens!$C$7,'Forecast October-December 2020'!M692*Gegevens!$C$7)))))</f>
        <v/>
      </c>
      <c r="T692" s="7">
        <f t="shared" si="23"/>
        <v>0</v>
      </c>
      <c r="U692" s="19">
        <f t="shared" si="24"/>
        <v>0</v>
      </c>
    </row>
    <row r="693" spans="1:21">
      <c r="A693" s="24">
        <v>684</v>
      </c>
      <c r="C693" s="31"/>
      <c r="D693" s="32"/>
      <c r="E693" s="33"/>
      <c r="F693" s="30"/>
      <c r="H693" s="31"/>
      <c r="I693" s="76"/>
      <c r="K693" s="31"/>
      <c r="L693" s="32"/>
      <c r="M693" s="34"/>
      <c r="O693" s="40"/>
      <c r="P693" s="41"/>
      <c r="Q693" s="42"/>
      <c r="S693" s="74" t="str">
        <f>IF($F693="","",IF(K693+L693+M693="","",IF($F693="day care",IF(K693&gt;40,40*Gegevens!$B$7,'Forecast October-December 2020'!K693*Gegevens!$B$7)+IF(L693&gt;40,40*Gegevens!$B$7,'Forecast October-December 2020'!L693*Gegevens!$B$7)+IF(M693&gt;40,40*Gegevens!$B$7,'Forecast October-December 2020'!M693*Gegevens!$B$7),IF(F693="Afterschool care",IF(K693&gt;20,20*Gegevens!$C$7,'Forecast October-December 2020'!K693*Gegevens!$C$7)+IF(L693&gt;20,20*Gegevens!$C$7,'Forecast October-December 2020'!L693*Gegevens!$C$7)+IF(M693&gt;20,20*Gegevens!$C$7,'Forecast October-December 2020'!M693*Gegevens!$C$7)))))</f>
        <v/>
      </c>
      <c r="T693" s="7">
        <f t="shared" si="23"/>
        <v>0</v>
      </c>
      <c r="U693" s="19">
        <f t="shared" si="24"/>
        <v>0</v>
      </c>
    </row>
    <row r="694" spans="1:21">
      <c r="A694" s="24">
        <v>685</v>
      </c>
      <c r="C694" s="31"/>
      <c r="D694" s="32"/>
      <c r="E694" s="33"/>
      <c r="F694" s="30"/>
      <c r="H694" s="31"/>
      <c r="I694" s="76"/>
      <c r="K694" s="31"/>
      <c r="L694" s="32"/>
      <c r="M694" s="34"/>
      <c r="O694" s="40"/>
      <c r="P694" s="41"/>
      <c r="Q694" s="42"/>
      <c r="S694" s="74" t="str">
        <f>IF($F694="","",IF(K694+L694+M694="","",IF($F694="day care",IF(K694&gt;40,40*Gegevens!$B$7,'Forecast October-December 2020'!K694*Gegevens!$B$7)+IF(L694&gt;40,40*Gegevens!$B$7,'Forecast October-December 2020'!L694*Gegevens!$B$7)+IF(M694&gt;40,40*Gegevens!$B$7,'Forecast October-December 2020'!M694*Gegevens!$B$7),IF(F694="Afterschool care",IF(K694&gt;20,20*Gegevens!$C$7,'Forecast October-December 2020'!K694*Gegevens!$C$7)+IF(L694&gt;20,20*Gegevens!$C$7,'Forecast October-December 2020'!L694*Gegevens!$C$7)+IF(M694&gt;20,20*Gegevens!$C$7,'Forecast October-December 2020'!M694*Gegevens!$C$7)))))</f>
        <v/>
      </c>
      <c r="T694" s="7">
        <f t="shared" si="23"/>
        <v>0</v>
      </c>
      <c r="U694" s="19">
        <f t="shared" si="24"/>
        <v>0</v>
      </c>
    </row>
    <row r="695" spans="1:21">
      <c r="A695" s="24">
        <v>686</v>
      </c>
      <c r="C695" s="31"/>
      <c r="D695" s="32"/>
      <c r="E695" s="33"/>
      <c r="F695" s="30"/>
      <c r="H695" s="31"/>
      <c r="I695" s="76"/>
      <c r="K695" s="31"/>
      <c r="L695" s="32"/>
      <c r="M695" s="34"/>
      <c r="O695" s="40"/>
      <c r="P695" s="41"/>
      <c r="Q695" s="42"/>
      <c r="S695" s="74" t="str">
        <f>IF($F695="","",IF(K695+L695+M695="","",IF($F695="day care",IF(K695&gt;40,40*Gegevens!$B$7,'Forecast October-December 2020'!K695*Gegevens!$B$7)+IF(L695&gt;40,40*Gegevens!$B$7,'Forecast October-December 2020'!L695*Gegevens!$B$7)+IF(M695&gt;40,40*Gegevens!$B$7,'Forecast October-December 2020'!M695*Gegevens!$B$7),IF(F695="Afterschool care",IF(K695&gt;20,20*Gegevens!$C$7,'Forecast October-December 2020'!K695*Gegevens!$C$7)+IF(L695&gt;20,20*Gegevens!$C$7,'Forecast October-December 2020'!L695*Gegevens!$C$7)+IF(M695&gt;20,20*Gegevens!$C$7,'Forecast October-December 2020'!M695*Gegevens!$C$7)))))</f>
        <v/>
      </c>
      <c r="T695" s="7">
        <f t="shared" si="23"/>
        <v>0</v>
      </c>
      <c r="U695" s="19">
        <f t="shared" si="24"/>
        <v>0</v>
      </c>
    </row>
    <row r="696" spans="1:21">
      <c r="A696" s="24">
        <v>687</v>
      </c>
      <c r="C696" s="31"/>
      <c r="D696" s="32"/>
      <c r="E696" s="33"/>
      <c r="F696" s="30"/>
      <c r="H696" s="31"/>
      <c r="I696" s="76"/>
      <c r="K696" s="31"/>
      <c r="L696" s="32"/>
      <c r="M696" s="34"/>
      <c r="O696" s="40"/>
      <c r="P696" s="41"/>
      <c r="Q696" s="42"/>
      <c r="S696" s="74" t="str">
        <f>IF($F696="","",IF(K696+L696+M696="","",IF($F696="day care",IF(K696&gt;40,40*Gegevens!$B$7,'Forecast October-December 2020'!K696*Gegevens!$B$7)+IF(L696&gt;40,40*Gegevens!$B$7,'Forecast October-December 2020'!L696*Gegevens!$B$7)+IF(M696&gt;40,40*Gegevens!$B$7,'Forecast October-December 2020'!M696*Gegevens!$B$7),IF(F696="Afterschool care",IF(K696&gt;20,20*Gegevens!$C$7,'Forecast October-December 2020'!K696*Gegevens!$C$7)+IF(L696&gt;20,20*Gegevens!$C$7,'Forecast October-December 2020'!L696*Gegevens!$C$7)+IF(M696&gt;20,20*Gegevens!$C$7,'Forecast October-December 2020'!M696*Gegevens!$C$7)))))</f>
        <v/>
      </c>
      <c r="T696" s="7">
        <f t="shared" si="23"/>
        <v>0</v>
      </c>
      <c r="U696" s="19">
        <f t="shared" si="24"/>
        <v>0</v>
      </c>
    </row>
    <row r="697" spans="1:21">
      <c r="A697" s="24">
        <v>688</v>
      </c>
      <c r="C697" s="31"/>
      <c r="D697" s="32"/>
      <c r="E697" s="33"/>
      <c r="F697" s="30"/>
      <c r="H697" s="31"/>
      <c r="I697" s="76"/>
      <c r="K697" s="31"/>
      <c r="L697" s="32"/>
      <c r="M697" s="34"/>
      <c r="O697" s="40"/>
      <c r="P697" s="41"/>
      <c r="Q697" s="42"/>
      <c r="S697" s="74" t="str">
        <f>IF($F697="","",IF(K697+L697+M697="","",IF($F697="day care",IF(K697&gt;40,40*Gegevens!$B$7,'Forecast October-December 2020'!K697*Gegevens!$B$7)+IF(L697&gt;40,40*Gegevens!$B$7,'Forecast October-December 2020'!L697*Gegevens!$B$7)+IF(M697&gt;40,40*Gegevens!$B$7,'Forecast October-December 2020'!M697*Gegevens!$B$7),IF(F697="Afterschool care",IF(K697&gt;20,20*Gegevens!$C$7,'Forecast October-December 2020'!K697*Gegevens!$C$7)+IF(L697&gt;20,20*Gegevens!$C$7,'Forecast October-December 2020'!L697*Gegevens!$C$7)+IF(M697&gt;20,20*Gegevens!$C$7,'Forecast October-December 2020'!M697*Gegevens!$C$7)))))</f>
        <v/>
      </c>
      <c r="T697" s="7">
        <f t="shared" si="23"/>
        <v>0</v>
      </c>
      <c r="U697" s="19">
        <f t="shared" si="24"/>
        <v>0</v>
      </c>
    </row>
    <row r="698" spans="1:21">
      <c r="A698" s="24">
        <v>689</v>
      </c>
      <c r="C698" s="31"/>
      <c r="D698" s="32"/>
      <c r="E698" s="33"/>
      <c r="F698" s="30"/>
      <c r="H698" s="31"/>
      <c r="I698" s="76"/>
      <c r="K698" s="31"/>
      <c r="L698" s="32"/>
      <c r="M698" s="34"/>
      <c r="O698" s="40"/>
      <c r="P698" s="41"/>
      <c r="Q698" s="42"/>
      <c r="S698" s="74" t="str">
        <f>IF($F698="","",IF(K698+L698+M698="","",IF($F698="day care",IF(K698&gt;40,40*Gegevens!$B$7,'Forecast October-December 2020'!K698*Gegevens!$B$7)+IF(L698&gt;40,40*Gegevens!$B$7,'Forecast October-December 2020'!L698*Gegevens!$B$7)+IF(M698&gt;40,40*Gegevens!$B$7,'Forecast October-December 2020'!M698*Gegevens!$B$7),IF(F698="Afterschool care",IF(K698&gt;20,20*Gegevens!$C$7,'Forecast October-December 2020'!K698*Gegevens!$C$7)+IF(L698&gt;20,20*Gegevens!$C$7,'Forecast October-December 2020'!L698*Gegevens!$C$7)+IF(M698&gt;20,20*Gegevens!$C$7,'Forecast October-December 2020'!M698*Gegevens!$C$7)))))</f>
        <v/>
      </c>
      <c r="T698" s="7">
        <f t="shared" si="23"/>
        <v>0</v>
      </c>
      <c r="U698" s="19">
        <f t="shared" si="24"/>
        <v>0</v>
      </c>
    </row>
    <row r="699" spans="1:21">
      <c r="A699" s="24">
        <v>690</v>
      </c>
      <c r="C699" s="31"/>
      <c r="D699" s="32"/>
      <c r="E699" s="33"/>
      <c r="F699" s="30"/>
      <c r="H699" s="31"/>
      <c r="I699" s="76"/>
      <c r="K699" s="31"/>
      <c r="L699" s="32"/>
      <c r="M699" s="34"/>
      <c r="O699" s="40"/>
      <c r="P699" s="41"/>
      <c r="Q699" s="42"/>
      <c r="S699" s="74" t="str">
        <f>IF($F699="","",IF(K699+L699+M699="","",IF($F699="day care",IF(K699&gt;40,40*Gegevens!$B$7,'Forecast October-December 2020'!K699*Gegevens!$B$7)+IF(L699&gt;40,40*Gegevens!$B$7,'Forecast October-December 2020'!L699*Gegevens!$B$7)+IF(M699&gt;40,40*Gegevens!$B$7,'Forecast October-December 2020'!M699*Gegevens!$B$7),IF(F699="Afterschool care",IF(K699&gt;20,20*Gegevens!$C$7,'Forecast October-December 2020'!K699*Gegevens!$C$7)+IF(L699&gt;20,20*Gegevens!$C$7,'Forecast October-December 2020'!L699*Gegevens!$C$7)+IF(M699&gt;20,20*Gegevens!$C$7,'Forecast October-December 2020'!M699*Gegevens!$C$7)))))</f>
        <v/>
      </c>
      <c r="T699" s="7">
        <f t="shared" si="23"/>
        <v>0</v>
      </c>
      <c r="U699" s="19">
        <f t="shared" si="24"/>
        <v>0</v>
      </c>
    </row>
    <row r="700" spans="1:21">
      <c r="A700" s="24">
        <v>691</v>
      </c>
      <c r="C700" s="31"/>
      <c r="D700" s="32"/>
      <c r="E700" s="33"/>
      <c r="F700" s="30"/>
      <c r="H700" s="31"/>
      <c r="I700" s="76"/>
      <c r="K700" s="31"/>
      <c r="L700" s="32"/>
      <c r="M700" s="34"/>
      <c r="O700" s="40"/>
      <c r="P700" s="41"/>
      <c r="Q700" s="42"/>
      <c r="S700" s="74" t="str">
        <f>IF($F700="","",IF(K700+L700+M700="","",IF($F700="day care",IF(K700&gt;40,40*Gegevens!$B$7,'Forecast October-December 2020'!K700*Gegevens!$B$7)+IF(L700&gt;40,40*Gegevens!$B$7,'Forecast October-December 2020'!L700*Gegevens!$B$7)+IF(M700&gt;40,40*Gegevens!$B$7,'Forecast October-December 2020'!M700*Gegevens!$B$7),IF(F700="Afterschool care",IF(K700&gt;20,20*Gegevens!$C$7,'Forecast October-December 2020'!K700*Gegevens!$C$7)+IF(L700&gt;20,20*Gegevens!$C$7,'Forecast October-December 2020'!L700*Gegevens!$C$7)+IF(M700&gt;20,20*Gegevens!$C$7,'Forecast October-December 2020'!M700*Gegevens!$C$7)))))</f>
        <v/>
      </c>
      <c r="T700" s="7">
        <f t="shared" si="23"/>
        <v>0</v>
      </c>
      <c r="U700" s="19">
        <f t="shared" si="24"/>
        <v>0</v>
      </c>
    </row>
    <row r="701" spans="1:21">
      <c r="A701" s="24">
        <v>692</v>
      </c>
      <c r="C701" s="31"/>
      <c r="D701" s="32"/>
      <c r="E701" s="33"/>
      <c r="F701" s="30"/>
      <c r="H701" s="31"/>
      <c r="I701" s="76"/>
      <c r="K701" s="31"/>
      <c r="L701" s="32"/>
      <c r="M701" s="34"/>
      <c r="O701" s="40"/>
      <c r="P701" s="41"/>
      <c r="Q701" s="42"/>
      <c r="S701" s="74" t="str">
        <f>IF($F701="","",IF(K701+L701+M701="","",IF($F701="day care",IF(K701&gt;40,40*Gegevens!$B$7,'Forecast October-December 2020'!K701*Gegevens!$B$7)+IF(L701&gt;40,40*Gegevens!$B$7,'Forecast October-December 2020'!L701*Gegevens!$B$7)+IF(M701&gt;40,40*Gegevens!$B$7,'Forecast October-December 2020'!M701*Gegevens!$B$7),IF(F701="Afterschool care",IF(K701&gt;20,20*Gegevens!$C$7,'Forecast October-December 2020'!K701*Gegevens!$C$7)+IF(L701&gt;20,20*Gegevens!$C$7,'Forecast October-December 2020'!L701*Gegevens!$C$7)+IF(M701&gt;20,20*Gegevens!$C$7,'Forecast October-December 2020'!M701*Gegevens!$C$7)))))</f>
        <v/>
      </c>
      <c r="T701" s="7">
        <f t="shared" si="23"/>
        <v>0</v>
      </c>
      <c r="U701" s="19">
        <f t="shared" si="24"/>
        <v>0</v>
      </c>
    </row>
    <row r="702" spans="1:21">
      <c r="A702" s="24">
        <v>693</v>
      </c>
      <c r="C702" s="31"/>
      <c r="D702" s="32"/>
      <c r="E702" s="33"/>
      <c r="F702" s="30"/>
      <c r="H702" s="31"/>
      <c r="I702" s="76"/>
      <c r="K702" s="31"/>
      <c r="L702" s="32"/>
      <c r="M702" s="34"/>
      <c r="O702" s="40"/>
      <c r="P702" s="41"/>
      <c r="Q702" s="42"/>
      <c r="S702" s="74" t="str">
        <f>IF($F702="","",IF(K702+L702+M702="","",IF($F702="day care",IF(K702&gt;40,40*Gegevens!$B$7,'Forecast October-December 2020'!K702*Gegevens!$B$7)+IF(L702&gt;40,40*Gegevens!$B$7,'Forecast October-December 2020'!L702*Gegevens!$B$7)+IF(M702&gt;40,40*Gegevens!$B$7,'Forecast October-December 2020'!M702*Gegevens!$B$7),IF(F702="Afterschool care",IF(K702&gt;20,20*Gegevens!$C$7,'Forecast October-December 2020'!K702*Gegevens!$C$7)+IF(L702&gt;20,20*Gegevens!$C$7,'Forecast October-December 2020'!L702*Gegevens!$C$7)+IF(M702&gt;20,20*Gegevens!$C$7,'Forecast October-December 2020'!M702*Gegevens!$C$7)))))</f>
        <v/>
      </c>
      <c r="T702" s="7">
        <f t="shared" si="23"/>
        <v>0</v>
      </c>
      <c r="U702" s="19">
        <f t="shared" si="24"/>
        <v>0</v>
      </c>
    </row>
    <row r="703" spans="1:21" ht="15" thickBot="1">
      <c r="A703" s="25">
        <v>694</v>
      </c>
      <c r="C703" s="35"/>
      <c r="D703" s="36"/>
      <c r="E703" s="37"/>
      <c r="F703" s="30"/>
      <c r="H703" s="35"/>
      <c r="I703" s="77"/>
      <c r="K703" s="35"/>
      <c r="L703" s="36"/>
      <c r="M703" s="38"/>
      <c r="O703" s="43"/>
      <c r="P703" s="44"/>
      <c r="Q703" s="45"/>
      <c r="S703" s="75" t="str">
        <f>IF($F703="","",IF(K703+L703+M703="","",IF($F703="day care",IF(K703&gt;40,40*Gegevens!$B$7,'Forecast October-December 2020'!K703*Gegevens!$B$7)+IF(L703&gt;40,40*Gegevens!$B$7,'Forecast October-December 2020'!L703*Gegevens!$B$7)+IF(M703&gt;40,40*Gegevens!$B$7,'Forecast October-December 2020'!M703*Gegevens!$B$7),IF(F703="Afterschool care",IF(K703&gt;20,20*Gegevens!$C$7,'Forecast October-December 2020'!K703*Gegevens!$C$7)+IF(L703&gt;20,20*Gegevens!$C$7,'Forecast October-December 2020'!L703*Gegevens!$C$7)+IF(M703&gt;20,20*Gegevens!$C$7,'Forecast October-December 2020'!M703*Gegevens!$C$7)))))</f>
        <v/>
      </c>
      <c r="T703" s="8">
        <f t="shared" si="23"/>
        <v>0</v>
      </c>
      <c r="U703" s="20">
        <f t="shared" si="24"/>
        <v>0</v>
      </c>
    </row>
  </sheetData>
  <sheetProtection algorithmName="SHA-512" hashValue="+CGsKvIQh9tvyAPC0IvdUwEj8oNHAe8g0f4lk8VXkZUg5vygj0qUsTgQiPJQ5fZBsA0lEcnxPqQPBQaW7zONFw==" saltValue="xhayNJUBhwU7RJ39iHmyaA==" spinCount="100000" sheet="1" objects="1" scenarios="1"/>
  <mergeCells count="8">
    <mergeCell ref="D4:F4"/>
    <mergeCell ref="D3:F3"/>
    <mergeCell ref="D2:F2"/>
    <mergeCell ref="S7:U7"/>
    <mergeCell ref="K7:M7"/>
    <mergeCell ref="H7:I7"/>
    <mergeCell ref="C7:F7"/>
    <mergeCell ref="O7:Q7"/>
  </mergeCells>
  <dataValidations count="11">
    <dataValidation type="list" allowBlank="1" showInputMessage="1" showErrorMessage="1" sqref="D4">
      <formula1>"Bonaire, St. Eustatius, Saba"</formula1>
    </dataValidation>
    <dataValidation type="whole" allowBlank="1" showInputMessage="1" showErrorMessage="1" errorTitle="Let op:" error="Het door u opgevoerde bedrag is onjuist" sqref="O10:Q1048576">
      <formula1>0</formula1>
      <formula2>750</formula2>
    </dataValidation>
    <dataValidation type="textLength" allowBlank="1" showInputMessage="1" showErrorMessage="1" error="U wordt verzocht hier alleen de eerste letter van de voornaam  te vermelden" sqref="D10:D1048576">
      <formula1>1</formula1>
      <formula2>1</formula2>
    </dataValidation>
    <dataValidation type="date" allowBlank="1" showInputMessage="1" showErrorMessage="1" error="U dient hier het juiste geboortedatum in te voeren" sqref="E704:E1048576">
      <formula1>38353</formula1>
      <formula2>44562</formula2>
    </dataValidation>
    <dataValidation type="date" allowBlank="1" showInputMessage="1" showErrorMessage="1" sqref="H704:H1048576">
      <formula1>36526</formula1>
      <formula2>44562</formula2>
    </dataValidation>
    <dataValidation type="textLength" allowBlank="1" showInputMessage="1" showErrorMessage="1" sqref="C10:C703">
      <formula1>1</formula1>
      <formula2>100</formula2>
    </dataValidation>
    <dataValidation type="date" operator="greaterThan" allowBlank="1" showInputMessage="1" showErrorMessage="1" errorTitle="let op:" error="einddatum contract onjuist / einddatum ligt voor ingangsdatum contract." sqref="I10:I1048576">
      <formula1>H10</formula1>
    </dataValidation>
    <dataValidation type="whole" allowBlank="1" showInputMessage="1" showErrorMessage="1" error="U dient hier het aantal dagdelen in cijfers te vermelden" sqref="K10:M703">
      <formula1>0</formula1>
      <formula2>62</formula2>
    </dataValidation>
    <dataValidation type="date" allowBlank="1" showInputMessage="1" showErrorMessage="1" sqref="H10:H703">
      <formula1>37257</formula1>
      <formula2>44562</formula2>
    </dataValidation>
    <dataValidation type="date" allowBlank="1" showInputMessage="1" showErrorMessage="1" error="U dient hier het juiste geboortedatum in te voeren" sqref="E10:E703">
      <formula1>37257</formula1>
      <formula2>44562</formula2>
    </dataValidation>
    <dataValidation type="list" allowBlank="1" showInputMessage="1" showErrorMessage="1" sqref="F10:F703">
      <formula1>"Day care, Afterschool care"</formula1>
    </dataValidation>
  </dataValidation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12"/>
  <sheetViews>
    <sheetView workbookViewId="0">
      <selection activeCell="A8" sqref="A8"/>
    </sheetView>
  </sheetViews>
  <sheetFormatPr defaultColWidth="8.7265625" defaultRowHeight="14.5"/>
  <cols>
    <col min="1" max="1" width="38.1796875" style="53" customWidth="1"/>
    <col min="2" max="2" width="11.453125" style="53" bestFit="1" customWidth="1"/>
    <col min="3" max="3" width="13" style="53" customWidth="1"/>
    <col min="4" max="16384" width="8.7265625" style="53"/>
  </cols>
  <sheetData>
    <row r="1" spans="1:3" ht="15" thickBot="1">
      <c r="A1" s="100" t="s">
        <v>41</v>
      </c>
      <c r="B1" s="101"/>
      <c r="C1" s="102"/>
    </row>
    <row r="2" spans="1:3">
      <c r="A2" s="65"/>
      <c r="B2" s="66" t="s">
        <v>42</v>
      </c>
      <c r="C2" s="67" t="s">
        <v>5</v>
      </c>
    </row>
    <row r="3" spans="1:3" ht="15" thickBot="1">
      <c r="A3" s="68" t="s">
        <v>53</v>
      </c>
      <c r="B3" s="71"/>
      <c r="C3" s="72"/>
    </row>
    <row r="4" spans="1:3">
      <c r="A4"/>
      <c r="B4"/>
      <c r="C4"/>
    </row>
    <row r="5" spans="1:3" ht="15" thickBot="1">
      <c r="A5"/>
      <c r="B5"/>
      <c r="C5"/>
    </row>
    <row r="6" spans="1:3" ht="15" thickBot="1">
      <c r="A6" s="100" t="s">
        <v>43</v>
      </c>
      <c r="B6" s="101"/>
      <c r="C6" s="102"/>
    </row>
    <row r="7" spans="1:3">
      <c r="A7" s="65"/>
      <c r="B7" s="66" t="s">
        <v>42</v>
      </c>
      <c r="C7" s="67" t="s">
        <v>5</v>
      </c>
    </row>
    <row r="8" spans="1:3" ht="15" thickBot="1">
      <c r="A8" s="68" t="s">
        <v>53</v>
      </c>
      <c r="B8" s="71"/>
      <c r="C8" s="72"/>
    </row>
    <row r="9" spans="1:3">
      <c r="A9"/>
      <c r="B9"/>
      <c r="C9"/>
    </row>
    <row r="10" spans="1:3">
      <c r="A10"/>
      <c r="B10"/>
      <c r="C10"/>
    </row>
    <row r="11" spans="1:3">
      <c r="A11"/>
      <c r="B11"/>
      <c r="C11"/>
    </row>
    <row r="12" spans="1:3">
      <c r="A12"/>
      <c r="B12"/>
      <c r="C12"/>
    </row>
  </sheetData>
  <sheetProtection algorithmName="SHA-512" hashValue="mEUYNHFNxSqUj6ZWcmeeU5YQ/RxHrOn3f17JfibN/hrpgd4vRuDIXpRZBL1Yol2XgE1EaGqi+v5weu5moLyAsg==" saltValue="/G9b4h3aXP2kccTz99ahQQ==" spinCount="100000" sheet="1" objects="1" scenarios="1"/>
  <mergeCells count="2">
    <mergeCell ref="A1:C1"/>
    <mergeCell ref="A6:C6"/>
  </mergeCells>
  <dataValidations count="1">
    <dataValidation type="list" allowBlank="1" showInputMessage="1" showErrorMessage="1" sqref="C8 C3">
      <formula1>"Per day part, per week, per month"</formula1>
    </dataValidation>
  </dataValidation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selection activeCell="C4" sqref="C4"/>
    </sheetView>
  </sheetViews>
  <sheetFormatPr defaultRowHeight="14.5"/>
  <cols>
    <col min="1" max="1" width="21" bestFit="1" customWidth="1"/>
    <col min="2" max="2" width="10.54296875" bestFit="1" customWidth="1"/>
    <col min="3" max="3" width="20.54296875" bestFit="1" customWidth="1"/>
  </cols>
  <sheetData>
    <row r="1" spans="1:8">
      <c r="H1" s="18"/>
    </row>
    <row r="2" spans="1:8">
      <c r="B2" t="s">
        <v>0</v>
      </c>
      <c r="C2" t="s">
        <v>6</v>
      </c>
      <c r="H2" s="18"/>
    </row>
    <row r="3" spans="1:8">
      <c r="A3" s="12" t="s">
        <v>1</v>
      </c>
      <c r="B3" s="13">
        <f>200/40</f>
        <v>5</v>
      </c>
      <c r="C3" s="12">
        <f>150/20</f>
        <v>7.5</v>
      </c>
      <c r="H3" s="18"/>
    </row>
    <row r="4" spans="1:8">
      <c r="A4" s="12" t="s">
        <v>2</v>
      </c>
      <c r="B4" s="6">
        <f>80/40</f>
        <v>2</v>
      </c>
      <c r="C4" s="12">
        <f>200/20</f>
        <v>10</v>
      </c>
      <c r="H4" s="18"/>
    </row>
    <row r="5" spans="1:8">
      <c r="A5" s="12" t="s">
        <v>3</v>
      </c>
      <c r="B5" s="6">
        <v>0</v>
      </c>
      <c r="C5" s="12">
        <v>0</v>
      </c>
    </row>
    <row r="6" spans="1:8" ht="15" thickBot="1">
      <c r="A6" s="14"/>
      <c r="B6" s="14"/>
    </row>
    <row r="7" spans="1:8" ht="15" thickBot="1">
      <c r="A7" s="15" t="s">
        <v>4</v>
      </c>
      <c r="B7" s="26" t="b">
        <f>IF('Forecast October-December 2020'!D4="Bonaire",Gegevens!B3,IF('Forecast October-December 2020'!D4="St. Eustatius",Gegevens!B4,IF('Forecast October-December 2020'!D4="Saba",Gegevens!B5)))</f>
        <v>0</v>
      </c>
      <c r="C7" s="26" t="b">
        <f>IF('Forecast October-December 2020'!D4="Bonaire",Gegevens!C3,IF('Forecast October-December 2020'!D4="St. Eustatius",Gegevens!C4,IF('Forecast October-December 2020'!D4="Saba",Gegevens!C5)))</f>
        <v>0</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Reading guide</vt:lpstr>
      <vt:lpstr>Forecast October-December 2020</vt:lpstr>
      <vt:lpstr>Contribution (fee)</vt:lpstr>
      <vt:lpstr>Gegevens</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Kouraich, K. (Fouad)</dc:creator>
  <cp:lastModifiedBy>Kouraich, K. (Fouad)</cp:lastModifiedBy>
  <dcterms:created xsi:type="dcterms:W3CDTF">2019-10-30T13:59:54Z</dcterms:created>
  <dcterms:modified xsi:type="dcterms:W3CDTF">2020-09-04T07:08:26Z</dcterms:modified>
</cp:coreProperties>
</file>